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935" activeTab="2"/>
  </bookViews>
  <sheets>
    <sheet name="PAA" sheetId="2" r:id="rId1"/>
    <sheet name="Modulos em atraso" sheetId="3" r:id="rId2"/>
    <sheet name="Mérito" sheetId="9" r:id="rId3"/>
  </sheets>
  <calcPr calcId="144525"/>
</workbook>
</file>

<file path=xl/calcChain.xml><?xml version="1.0" encoding="utf-8"?>
<calcChain xmlns="http://schemas.openxmlformats.org/spreadsheetml/2006/main">
  <c r="F35" i="2" l="1"/>
  <c r="R29" i="2"/>
  <c r="R28" i="2"/>
  <c r="R27" i="2"/>
  <c r="R26" i="2"/>
  <c r="R25" i="2"/>
  <c r="R24" i="2"/>
  <c r="F34" i="2" l="1"/>
  <c r="X26" i="9" l="1"/>
  <c r="W26" i="9"/>
  <c r="V26" i="9"/>
  <c r="F33" i="2"/>
  <c r="F32" i="2"/>
  <c r="W27" i="9" l="1"/>
  <c r="X27" i="9"/>
  <c r="U26" i="9" l="1"/>
  <c r="T26" i="9"/>
  <c r="S26" i="9"/>
  <c r="F39" i="9"/>
  <c r="F38" i="9"/>
  <c r="F37" i="9"/>
  <c r="F36" i="9"/>
  <c r="F35" i="9"/>
  <c r="F34" i="9"/>
  <c r="F33" i="9"/>
  <c r="F32" i="9"/>
  <c r="F31" i="9"/>
  <c r="U27" i="9" l="1"/>
  <c r="T27" i="9"/>
  <c r="U27" i="3"/>
  <c r="W26" i="3"/>
  <c r="V26" i="3"/>
  <c r="U26" i="3"/>
  <c r="V27" i="3" l="1"/>
  <c r="F28" i="2"/>
  <c r="F29" i="2"/>
  <c r="F30" i="2"/>
  <c r="F31" i="2"/>
  <c r="I26" i="9" l="1"/>
  <c r="L26" i="9"/>
  <c r="O26" i="9"/>
  <c r="R26" i="9"/>
  <c r="Q26" i="9"/>
  <c r="P26" i="9"/>
  <c r="N26" i="9"/>
  <c r="M26" i="9"/>
  <c r="K26" i="9"/>
  <c r="J26" i="9"/>
  <c r="H26" i="9"/>
  <c r="G26" i="9"/>
  <c r="E26" i="9"/>
  <c r="D26" i="9"/>
  <c r="F27" i="9" s="1"/>
  <c r="K27" i="9" l="1"/>
  <c r="N27" i="9"/>
  <c r="Q27" i="9"/>
  <c r="E27" i="9"/>
  <c r="O27" i="9"/>
  <c r="H27" i="9"/>
  <c r="I27" i="9"/>
  <c r="R27" i="9"/>
  <c r="L27" i="9"/>
  <c r="R27" i="3"/>
  <c r="T26" i="3"/>
  <c r="S26" i="3"/>
  <c r="R26" i="3"/>
  <c r="S27" i="3" l="1"/>
  <c r="E27" i="3"/>
  <c r="D27" i="3"/>
  <c r="Q26" i="3"/>
  <c r="O27" i="3"/>
  <c r="W27" i="3" s="1"/>
  <c r="L27" i="3"/>
  <c r="T27" i="3" s="1"/>
  <c r="I27" i="3"/>
  <c r="F27" i="3"/>
  <c r="N26" i="3"/>
  <c r="K26" i="3"/>
  <c r="H26" i="3"/>
  <c r="H27" i="3" s="1"/>
  <c r="P26" i="3"/>
  <c r="M26" i="3"/>
  <c r="J26" i="3"/>
  <c r="G26" i="3"/>
  <c r="N27" i="3" l="1"/>
  <c r="K27" i="3"/>
  <c r="Q27" i="3"/>
  <c r="O26" i="3"/>
  <c r="P27" i="3" s="1"/>
  <c r="L26" i="3"/>
  <c r="M27" i="3" s="1"/>
  <c r="I26" i="3"/>
  <c r="J27" i="3" s="1"/>
  <c r="F26" i="3"/>
  <c r="G27" i="3" s="1"/>
  <c r="F23" i="2" l="1"/>
  <c r="F24" i="2"/>
  <c r="F25" i="2"/>
  <c r="F26" i="2"/>
  <c r="F27" i="2"/>
  <c r="F22" i="2"/>
</calcChain>
</file>

<file path=xl/sharedStrings.xml><?xml version="1.0" encoding="utf-8"?>
<sst xmlns="http://schemas.openxmlformats.org/spreadsheetml/2006/main" count="352" uniqueCount="98">
  <si>
    <t>TA</t>
  </si>
  <si>
    <t>TI</t>
  </si>
  <si>
    <t>TD</t>
  </si>
  <si>
    <t>TOTAL</t>
  </si>
  <si>
    <t>TCP</t>
  </si>
  <si>
    <t>TE</t>
  </si>
  <si>
    <t>TRB</t>
  </si>
  <si>
    <t>%</t>
  </si>
  <si>
    <t xml:space="preserve">Taxa de sucesso </t>
  </si>
  <si>
    <t>2016/17</t>
  </si>
  <si>
    <t>AEV</t>
  </si>
  <si>
    <t xml:space="preserve">nacional </t>
  </si>
  <si>
    <t>2018/19</t>
  </si>
  <si>
    <t>2017/18</t>
  </si>
  <si>
    <t>2015/16</t>
  </si>
  <si>
    <t>2013/14</t>
  </si>
  <si>
    <t>2014/15</t>
  </si>
  <si>
    <t xml:space="preserve">CP </t>
  </si>
  <si>
    <t>Abandono escolar real</t>
  </si>
  <si>
    <t>Abandono escolar potencial</t>
  </si>
  <si>
    <t>% Enc. Ed presentes nas reuniões</t>
  </si>
  <si>
    <t>1º período</t>
  </si>
  <si>
    <t>2º período</t>
  </si>
  <si>
    <t>3º período</t>
  </si>
  <si>
    <t>2012/13</t>
  </si>
  <si>
    <t>V</t>
  </si>
  <si>
    <t>C</t>
  </si>
  <si>
    <t>Média</t>
  </si>
  <si>
    <t>V - Participação voluntária</t>
  </si>
  <si>
    <t>C - Participação quando convocados</t>
  </si>
  <si>
    <t>Nº de alunos com módulos em atraso</t>
  </si>
  <si>
    <t>2016/2017</t>
  </si>
  <si>
    <t>2017/2018</t>
  </si>
  <si>
    <t>2018/2019</t>
  </si>
  <si>
    <t>2019/2020*</t>
  </si>
  <si>
    <t>nº al</t>
  </si>
  <si>
    <t>1º</t>
  </si>
  <si>
    <t>2º</t>
  </si>
  <si>
    <t>3º</t>
  </si>
  <si>
    <t xml:space="preserve">TT/ TOT </t>
  </si>
  <si>
    <t>15/16</t>
  </si>
  <si>
    <t>14/15</t>
  </si>
  <si>
    <t>cert</t>
  </si>
  <si>
    <t>infoescolas</t>
  </si>
  <si>
    <t>alunos outros</t>
  </si>
  <si>
    <t>TR/AM</t>
  </si>
  <si>
    <t xml:space="preserve">Total </t>
  </si>
  <si>
    <t>10º</t>
  </si>
  <si>
    <t>al mod</t>
  </si>
  <si>
    <t>2020/2021</t>
  </si>
  <si>
    <t>Mérito</t>
  </si>
  <si>
    <t>outras alíneas</t>
  </si>
  <si>
    <t>16/17</t>
  </si>
  <si>
    <t>17/18</t>
  </si>
  <si>
    <t>18/19</t>
  </si>
  <si>
    <t>19/20</t>
  </si>
  <si>
    <t>Livro de Mérito/Brochura</t>
  </si>
  <si>
    <t xml:space="preserve">Evidências </t>
  </si>
  <si>
    <t>Relatórios Autoavaliação e PAA</t>
  </si>
  <si>
    <t>b)</t>
  </si>
  <si>
    <t>Lista divulgada no portal</t>
  </si>
  <si>
    <t>20/21</t>
  </si>
  <si>
    <t>21/22</t>
  </si>
  <si>
    <t>22/23</t>
  </si>
  <si>
    <t>23/24</t>
  </si>
  <si>
    <t>24/25</t>
  </si>
  <si>
    <t>Nº de alunos no quadro de mérito</t>
  </si>
  <si>
    <t>outras</t>
  </si>
  <si>
    <t>2019/20</t>
  </si>
  <si>
    <t>2020/21</t>
  </si>
  <si>
    <t xml:space="preserve">CP 1º </t>
  </si>
  <si>
    <t xml:space="preserve">CP 2º </t>
  </si>
  <si>
    <t xml:space="preserve">CP 3º </t>
  </si>
  <si>
    <t>só CP</t>
  </si>
  <si>
    <t>acima dos 50%</t>
  </si>
  <si>
    <t xml:space="preserve">25% nunca compareceram </t>
  </si>
  <si>
    <t>2021/2022</t>
  </si>
  <si>
    <t>2021/22</t>
  </si>
  <si>
    <t>2022/2023</t>
  </si>
  <si>
    <t>1 aluno do 2º TD foi distinguido pelas duas alíneas b e d)</t>
  </si>
  <si>
    <t>Não atualizado</t>
  </si>
  <si>
    <t>53% pelo menos uma vez</t>
  </si>
  <si>
    <t>53% nunca compareceram às reuniões</t>
  </si>
  <si>
    <t>2022/23</t>
  </si>
  <si>
    <t>1º p. / Inicio ano</t>
  </si>
  <si>
    <t>2º p. / 1º Sem.</t>
  </si>
  <si>
    <t>3º p. / sem.</t>
  </si>
  <si>
    <t>Início do ano letivo</t>
  </si>
  <si>
    <t>Reunião do 1.º Semestre</t>
  </si>
  <si>
    <t>Reunião do 2.º Semestre</t>
  </si>
  <si>
    <t>Nº de EE que nunca compareceu, presencialmente ou via zoom.</t>
  </si>
  <si>
    <t>N.º EE participou em atividades da turma</t>
  </si>
  <si>
    <t>Assembleias de Turma</t>
  </si>
  <si>
    <t>CCH</t>
  </si>
  <si>
    <t>CP</t>
  </si>
  <si>
    <t>Participação em reuniões (média)</t>
  </si>
  <si>
    <t>AEV_EQ_005</t>
  </si>
  <si>
    <t>Excel 4 -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</si>
</sst>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theme="5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D6EE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2" xfId="0" applyBorder="1"/>
    <xf numFmtId="0" fontId="0" fillId="0" borderId="13" xfId="0" applyBorder="1" applyAlignment="1">
      <alignment horizontal="center" vertical="center"/>
    </xf>
    <xf numFmtId="10" fontId="0" fillId="0" borderId="6" xfId="0" applyNumberFormat="1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/>
    </xf>
    <xf numFmtId="10" fontId="0" fillId="4" borderId="5" xfId="0" applyNumberFormat="1" applyFill="1" applyBorder="1" applyAlignment="1">
      <alignment horizontal="center" vertical="center"/>
    </xf>
    <xf numFmtId="10" fontId="0" fillId="4" borderId="8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0" fontId="0" fillId="0" borderId="4" xfId="0" applyNumberFormat="1" applyBorder="1" applyAlignment="1">
      <alignment horizontal="center" vertical="center"/>
    </xf>
    <xf numFmtId="10" fontId="0" fillId="4" borderId="5" xfId="0" applyNumberFormat="1" applyFill="1" applyBorder="1" applyAlignment="1">
      <alignment horizontal="center"/>
    </xf>
    <xf numFmtId="0" fontId="5" fillId="3" borderId="1" xfId="0" applyFont="1" applyFill="1" applyBorder="1" applyAlignment="1"/>
    <xf numFmtId="1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0" fontId="5" fillId="3" borderId="1" xfId="0" applyNumberFormat="1" applyFont="1" applyFill="1" applyBorder="1" applyAlignment="1">
      <alignment horizontal="center"/>
    </xf>
    <xf numFmtId="0" fontId="8" fillId="0" borderId="2" xfId="0" applyFont="1" applyBorder="1"/>
    <xf numFmtId="9" fontId="5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9" fontId="6" fillId="3" borderId="14" xfId="0" applyNumberFormat="1" applyFont="1" applyFill="1" applyBorder="1" applyAlignment="1">
      <alignment horizontal="center" vertical="center"/>
    </xf>
    <xf numFmtId="10" fontId="3" fillId="3" borderId="11" xfId="0" applyNumberFormat="1" applyFont="1" applyFill="1" applyBorder="1" applyAlignment="1">
      <alignment horizontal="center" vertical="center"/>
    </xf>
    <xf numFmtId="10" fontId="3" fillId="3" borderId="7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/>
    </xf>
    <xf numFmtId="2" fontId="0" fillId="0" borderId="11" xfId="0" applyNumberFormat="1" applyBorder="1" applyAlignment="1">
      <alignment horizontal="center"/>
    </xf>
    <xf numFmtId="2" fontId="0" fillId="6" borderId="12" xfId="0" applyNumberFormat="1" applyFill="1" applyBorder="1" applyAlignment="1">
      <alignment horizontal="center"/>
    </xf>
    <xf numFmtId="2" fontId="5" fillId="3" borderId="7" xfId="0" applyNumberFormat="1" applyFont="1" applyFill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4" borderId="10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0" borderId="9" xfId="0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10" fillId="4" borderId="27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4" borderId="19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4" borderId="1" xfId="0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0" fillId="4" borderId="11" xfId="0" applyFill="1" applyBorder="1" applyAlignment="1">
      <alignment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7" xfId="0" applyFill="1" applyBorder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4" borderId="17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7" borderId="9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9" borderId="0" xfId="0" applyFill="1"/>
    <xf numFmtId="0" fontId="0" fillId="4" borderId="39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8" borderId="1" xfId="0" applyFill="1" applyBorder="1"/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8" borderId="0" xfId="0" applyFill="1"/>
    <xf numFmtId="0" fontId="5" fillId="7" borderId="9" xfId="0" applyFont="1" applyFill="1" applyBorder="1" applyAlignment="1">
      <alignment horizontal="center" vertical="center"/>
    </xf>
    <xf numFmtId="0" fontId="11" fillId="8" borderId="36" xfId="0" applyFont="1" applyFill="1" applyBorder="1" applyAlignment="1">
      <alignment horizontal="center"/>
    </xf>
    <xf numFmtId="0" fontId="11" fillId="9" borderId="36" xfId="0" applyFont="1" applyFill="1" applyBorder="1" applyAlignment="1">
      <alignment horizontal="center"/>
    </xf>
    <xf numFmtId="0" fontId="0" fillId="7" borderId="15" xfId="0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0" xfId="0" applyBorder="1"/>
    <xf numFmtId="0" fontId="0" fillId="4" borderId="37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11" fillId="4" borderId="17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vertical="center"/>
    </xf>
    <xf numFmtId="0" fontId="11" fillId="4" borderId="17" xfId="0" applyFont="1" applyFill="1" applyBorder="1" applyAlignment="1">
      <alignment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9" fontId="0" fillId="8" borderId="1" xfId="0" applyNumberForma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center"/>
    </xf>
    <xf numFmtId="9" fontId="11" fillId="8" borderId="1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32" xfId="0" applyBorder="1" applyAlignment="1"/>
    <xf numFmtId="164" fontId="11" fillId="9" borderId="1" xfId="0" applyNumberFormat="1" applyFont="1" applyFill="1" applyBorder="1" applyAlignment="1">
      <alignment horizontal="center"/>
    </xf>
    <xf numFmtId="9" fontId="11" fillId="9" borderId="1" xfId="0" applyNumberFormat="1" applyFont="1" applyFill="1" applyBorder="1" applyAlignment="1">
      <alignment horizontal="center"/>
    </xf>
    <xf numFmtId="9" fontId="0" fillId="9" borderId="1" xfId="0" applyNumberFormat="1" applyFill="1" applyBorder="1" applyAlignment="1">
      <alignment horizontal="center"/>
    </xf>
    <xf numFmtId="0" fontId="0" fillId="9" borderId="36" xfId="0" applyFill="1" applyBorder="1" applyAlignment="1">
      <alignment horizontal="center"/>
    </xf>
    <xf numFmtId="49" fontId="0" fillId="3" borderId="0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0" fontId="0" fillId="0" borderId="0" xfId="0" applyNumberFormat="1" applyAlignment="1">
      <alignment horizontal="center" vertical="top"/>
    </xf>
    <xf numFmtId="9" fontId="0" fillId="0" borderId="0" xfId="0" applyNumberFormat="1" applyAlignment="1">
      <alignment horizontal="center" vertical="top"/>
    </xf>
    <xf numFmtId="0" fontId="0" fillId="0" borderId="0" xfId="0" applyAlignment="1">
      <alignment horizontal="center"/>
    </xf>
    <xf numFmtId="0" fontId="5" fillId="10" borderId="1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11" fillId="3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0" fillId="3" borderId="32" xfId="0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0" fillId="3" borderId="17" xfId="0" applyFill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12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24" xfId="0" applyFill="1" applyBorder="1" applyAlignment="1">
      <alignment vertical="center"/>
    </xf>
    <xf numFmtId="0" fontId="0" fillId="3" borderId="15" xfId="0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11" borderId="36" xfId="0" applyFill="1" applyBorder="1" applyAlignment="1">
      <alignment horizontal="center"/>
    </xf>
    <xf numFmtId="0" fontId="0" fillId="7" borderId="36" xfId="0" applyFont="1" applyFill="1" applyBorder="1" applyAlignment="1">
      <alignment horizontal="center"/>
    </xf>
    <xf numFmtId="0" fontId="0" fillId="9" borderId="36" xfId="0" applyFont="1" applyFill="1" applyBorder="1" applyAlignment="1">
      <alignment horizontal="center"/>
    </xf>
    <xf numFmtId="0" fontId="0" fillId="11" borderId="36" xfId="0" applyFont="1" applyFill="1" applyBorder="1" applyAlignment="1">
      <alignment horizontal="center"/>
    </xf>
    <xf numFmtId="164" fontId="0" fillId="7" borderId="1" xfId="0" applyNumberFormat="1" applyFont="1" applyFill="1" applyBorder="1" applyAlignment="1">
      <alignment horizontal="center"/>
    </xf>
    <xf numFmtId="0" fontId="11" fillId="0" borderId="3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0" fillId="3" borderId="9" xfId="0" applyFill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8" borderId="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2" fillId="0" borderId="0" xfId="0" applyFont="1"/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9" fontId="5" fillId="6" borderId="1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10" fontId="0" fillId="0" borderId="1" xfId="0" applyNumberFormat="1" applyBorder="1"/>
    <xf numFmtId="10" fontId="0" fillId="0" borderId="1" xfId="0" applyNumberFormat="1" applyBorder="1" applyAlignment="1">
      <alignment vertical="center"/>
    </xf>
    <xf numFmtId="10" fontId="0" fillId="6" borderId="12" xfId="0" applyNumberFormat="1" applyFill="1" applyBorder="1" applyAlignment="1">
      <alignment horizontal="center"/>
    </xf>
    <xf numFmtId="10" fontId="0" fillId="0" borderId="0" xfId="0" applyNumberFormat="1"/>
    <xf numFmtId="0" fontId="0" fillId="0" borderId="0" xfId="0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3" borderId="41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8" borderId="7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8" borderId="36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1" fillId="0" borderId="0" xfId="0" applyFont="1"/>
    <xf numFmtId="9" fontId="0" fillId="12" borderId="0" xfId="0" applyNumberFormat="1" applyFill="1" applyAlignment="1">
      <alignment horizontal="center" vertical="center"/>
    </xf>
    <xf numFmtId="9" fontId="0" fillId="12" borderId="36" xfId="0" applyNumberFormat="1" applyFill="1" applyBorder="1" applyAlignment="1">
      <alignment horizontal="center" vertical="center"/>
    </xf>
    <xf numFmtId="9" fontId="5" fillId="12" borderId="1" xfId="0" applyNumberFormat="1" applyFont="1" applyFill="1" applyBorder="1" applyAlignment="1">
      <alignment horizontal="center" vertical="center"/>
    </xf>
    <xf numFmtId="9" fontId="0" fillId="12" borderId="1" xfId="0" applyNumberFormat="1" applyFill="1" applyBorder="1" applyAlignment="1">
      <alignment horizontal="center" vertical="center"/>
    </xf>
    <xf numFmtId="9" fontId="0" fillId="6" borderId="12" xfId="0" applyNumberFormat="1" applyFill="1" applyBorder="1" applyAlignment="1">
      <alignment horizontal="center"/>
    </xf>
    <xf numFmtId="9" fontId="0" fillId="3" borderId="4" xfId="0" applyNumberFormat="1" applyFill="1" applyBorder="1" applyAlignment="1">
      <alignment horizontal="center" vertical="center"/>
    </xf>
    <xf numFmtId="10" fontId="0" fillId="3" borderId="6" xfId="0" applyNumberFormat="1" applyFill="1" applyBorder="1" applyAlignment="1">
      <alignment horizontal="center" vertical="center"/>
    </xf>
    <xf numFmtId="10" fontId="0" fillId="3" borderId="4" xfId="0" applyNumberFormat="1" applyFill="1" applyBorder="1" applyAlignment="1">
      <alignment horizontal="center" vertical="center"/>
    </xf>
    <xf numFmtId="9" fontId="0" fillId="0" borderId="7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16" fillId="0" borderId="44" xfId="0" applyFont="1" applyBorder="1" applyAlignment="1">
      <alignment horizontal="justify" vertical="center" wrapText="1"/>
    </xf>
    <xf numFmtId="0" fontId="16" fillId="13" borderId="33" xfId="0" applyFont="1" applyFill="1" applyBorder="1" applyAlignment="1">
      <alignment horizontal="justify" vertical="center" wrapText="1"/>
    </xf>
    <xf numFmtId="0" fontId="17" fillId="14" borderId="33" xfId="0" applyFont="1" applyFill="1" applyBorder="1" applyAlignment="1">
      <alignment horizontal="center" vertical="center" wrapText="1"/>
    </xf>
    <xf numFmtId="0" fontId="17" fillId="13" borderId="33" xfId="0" applyFont="1" applyFill="1" applyBorder="1" applyAlignment="1">
      <alignment horizontal="justify" vertical="center" wrapText="1"/>
    </xf>
    <xf numFmtId="0" fontId="18" fillId="15" borderId="11" xfId="0" applyFont="1" applyFill="1" applyBorder="1" applyAlignment="1">
      <alignment horizontal="center" vertical="center" wrapText="1"/>
    </xf>
    <xf numFmtId="0" fontId="18" fillId="15" borderId="7" xfId="0" applyFont="1" applyFill="1" applyBorder="1" applyAlignment="1">
      <alignment horizontal="center" vertical="center" wrapText="1"/>
    </xf>
    <xf numFmtId="9" fontId="16" fillId="0" borderId="7" xfId="0" applyNumberFormat="1" applyFont="1" applyBorder="1" applyAlignment="1">
      <alignment horizontal="center" vertical="center" wrapText="1"/>
    </xf>
    <xf numFmtId="9" fontId="16" fillId="14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/>
    </xf>
    <xf numFmtId="9" fontId="8" fillId="0" borderId="11" xfId="0" applyNumberFormat="1" applyFont="1" applyBorder="1" applyAlignment="1">
      <alignment horizontal="center"/>
    </xf>
    <xf numFmtId="9" fontId="8" fillId="0" borderId="11" xfId="0" applyNumberFormat="1" applyFont="1" applyBorder="1" applyAlignment="1">
      <alignment horizontal="center" vertical="center" wrapText="1"/>
    </xf>
    <xf numFmtId="9" fontId="8" fillId="14" borderId="11" xfId="0" applyNumberFormat="1" applyFont="1" applyFill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center" vertical="center" wrapText="1"/>
    </xf>
    <xf numFmtId="9" fontId="8" fillId="14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20" fillId="0" borderId="0" xfId="0" applyFont="1" applyBorder="1"/>
    <xf numFmtId="0" fontId="5" fillId="8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5" borderId="10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22" fillId="14" borderId="0" xfId="0" applyFont="1" applyFill="1" applyBorder="1" applyAlignment="1">
      <alignment horizontal="center" vertical="center" wrapText="1"/>
    </xf>
    <xf numFmtId="0" fontId="22" fillId="14" borderId="45" xfId="0" applyFont="1" applyFill="1" applyBorder="1" applyAlignment="1">
      <alignment horizontal="center" vertical="center" wrapText="1"/>
    </xf>
    <xf numFmtId="0" fontId="22" fillId="13" borderId="0" xfId="0" applyFont="1" applyFill="1" applyBorder="1" applyAlignment="1">
      <alignment horizontal="center" vertical="center" wrapText="1"/>
    </xf>
    <xf numFmtId="0" fontId="22" fillId="13" borderId="45" xfId="0" applyFont="1" applyFill="1" applyBorder="1" applyAlignment="1">
      <alignment horizontal="center" vertical="center" wrapText="1"/>
    </xf>
    <xf numFmtId="9" fontId="0" fillId="12" borderId="43" xfId="0" applyNumberFormat="1" applyFill="1" applyBorder="1" applyAlignment="1">
      <alignment horizontal="left" vertical="center" wrapText="1"/>
    </xf>
    <xf numFmtId="9" fontId="0" fillId="12" borderId="0" xfId="0" applyNumberForma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1" fillId="13" borderId="0" xfId="0" applyFont="1" applyFill="1" applyBorder="1" applyAlignment="1">
      <alignment horizontal="center" vertical="center" wrapText="1"/>
    </xf>
    <xf numFmtId="0" fontId="21" fillId="13" borderId="4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0" fillId="0" borderId="36" xfId="0" applyBorder="1" applyAlignment="1">
      <alignment horizontal="center"/>
    </xf>
    <xf numFmtId="0" fontId="0" fillId="9" borderId="1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31" xfId="0" applyBorder="1" applyAlignment="1">
      <alignment horizontal="right"/>
    </xf>
    <xf numFmtId="0" fontId="4" fillId="4" borderId="19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right"/>
    </xf>
    <xf numFmtId="0" fontId="0" fillId="3" borderId="30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PAA!$C$39</c:f>
              <c:strCache>
                <c:ptCount val="1"/>
                <c:pt idx="0">
                  <c:v>Participação em reuniões (média)</c:v>
                </c:pt>
              </c:strCache>
            </c:strRef>
          </c:tx>
          <c:invertIfNegative val="0"/>
          <c:cat>
            <c:multiLvlStrRef>
              <c:f>PAA!$A$40:$B$43</c:f>
              <c:multiLvlStrCache>
                <c:ptCount val="4"/>
                <c:lvl>
                  <c:pt idx="0">
                    <c:v>CCH</c:v>
                  </c:pt>
                  <c:pt idx="1">
                    <c:v>CP</c:v>
                  </c:pt>
                  <c:pt idx="2">
                    <c:v>CCH</c:v>
                  </c:pt>
                  <c:pt idx="3">
                    <c:v>CP</c:v>
                  </c:pt>
                </c:lvl>
                <c:lvl>
                  <c:pt idx="0">
                    <c:v>2021/22</c:v>
                  </c:pt>
                  <c:pt idx="2">
                    <c:v>2022/23</c:v>
                  </c:pt>
                </c:lvl>
              </c:multiLvlStrCache>
            </c:multiLvlStrRef>
          </c:cat>
          <c:val>
            <c:numRef>
              <c:f>PAA!$C$40:$C$43</c:f>
              <c:numCache>
                <c:formatCode>0%</c:formatCode>
                <c:ptCount val="4"/>
                <c:pt idx="0">
                  <c:v>0.63</c:v>
                </c:pt>
                <c:pt idx="1">
                  <c:v>0.53666666666666663</c:v>
                </c:pt>
                <c:pt idx="2">
                  <c:v>0.68333333333333324</c:v>
                </c:pt>
                <c:pt idx="3">
                  <c:v>0.58666666666666656</c:v>
                </c:pt>
              </c:numCache>
            </c:numRef>
          </c:val>
        </c:ser>
        <c:ser>
          <c:idx val="1"/>
          <c:order val="1"/>
          <c:tx>
            <c:strRef>
              <c:f>PAA!$D$39</c:f>
              <c:strCache>
                <c:ptCount val="1"/>
                <c:pt idx="0">
                  <c:v>Nº de EE que nunca compareceu, presencialmente ou via zoom.</c:v>
                </c:pt>
              </c:strCache>
            </c:strRef>
          </c:tx>
          <c:invertIfNegative val="0"/>
          <c:cat>
            <c:multiLvlStrRef>
              <c:f>PAA!$A$40:$B$43</c:f>
              <c:multiLvlStrCache>
                <c:ptCount val="4"/>
                <c:lvl>
                  <c:pt idx="0">
                    <c:v>CCH</c:v>
                  </c:pt>
                  <c:pt idx="1">
                    <c:v>CP</c:v>
                  </c:pt>
                  <c:pt idx="2">
                    <c:v>CCH</c:v>
                  </c:pt>
                  <c:pt idx="3">
                    <c:v>CP</c:v>
                  </c:pt>
                </c:lvl>
                <c:lvl>
                  <c:pt idx="0">
                    <c:v>2021/22</c:v>
                  </c:pt>
                  <c:pt idx="2">
                    <c:v>2022/23</c:v>
                  </c:pt>
                </c:lvl>
              </c:multiLvlStrCache>
            </c:multiLvlStrRef>
          </c:cat>
          <c:val>
            <c:numRef>
              <c:f>PAA!$D$40:$D$43</c:f>
              <c:numCache>
                <c:formatCode>0%</c:formatCode>
                <c:ptCount val="4"/>
                <c:pt idx="0">
                  <c:v>0.09</c:v>
                </c:pt>
                <c:pt idx="1">
                  <c:v>0.53</c:v>
                </c:pt>
                <c:pt idx="2">
                  <c:v>0.11</c:v>
                </c:pt>
                <c:pt idx="3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077312"/>
        <c:axId val="200078848"/>
      </c:barChart>
      <c:catAx>
        <c:axId val="200077312"/>
        <c:scaling>
          <c:orientation val="minMax"/>
        </c:scaling>
        <c:delete val="0"/>
        <c:axPos val="b"/>
        <c:majorTickMark val="out"/>
        <c:minorTickMark val="none"/>
        <c:tickLblPos val="nextTo"/>
        <c:crossAx val="200078848"/>
        <c:crosses val="autoZero"/>
        <c:auto val="1"/>
        <c:lblAlgn val="ctr"/>
        <c:lblOffset val="100"/>
        <c:noMultiLvlLbl val="0"/>
      </c:catAx>
      <c:valAx>
        <c:axId val="2000788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00077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Mérito!$B$31:$C$37</c:f>
              <c:strCache>
                <c:ptCount val="7"/>
                <c:pt idx="0">
                  <c:v>16/17</c:v>
                </c:pt>
                <c:pt idx="1">
                  <c:v>17/18</c:v>
                </c:pt>
                <c:pt idx="2">
                  <c:v>18/19</c:v>
                </c:pt>
                <c:pt idx="3">
                  <c:v>19/20</c:v>
                </c:pt>
                <c:pt idx="4">
                  <c:v>20/21</c:v>
                </c:pt>
                <c:pt idx="5">
                  <c:v>21/22</c:v>
                </c:pt>
                <c:pt idx="6">
                  <c:v>22/23</c:v>
                </c:pt>
              </c:strCache>
            </c:strRef>
          </c:cat>
          <c:val>
            <c:numRef>
              <c:f>Mérito!$D$31:$D$37</c:f>
              <c:numCache>
                <c:formatCode>General</c:formatCode>
                <c:ptCount val="7"/>
                <c:pt idx="0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11</c:v>
                </c:pt>
                <c:pt idx="6">
                  <c:v>13</c:v>
                </c:pt>
              </c:numCache>
            </c:numRef>
          </c:val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Mérito!$B$31:$C$37</c:f>
              <c:strCache>
                <c:ptCount val="7"/>
                <c:pt idx="0">
                  <c:v>16/17</c:v>
                </c:pt>
                <c:pt idx="1">
                  <c:v>17/18</c:v>
                </c:pt>
                <c:pt idx="2">
                  <c:v>18/19</c:v>
                </c:pt>
                <c:pt idx="3">
                  <c:v>19/20</c:v>
                </c:pt>
                <c:pt idx="4">
                  <c:v>20/21</c:v>
                </c:pt>
                <c:pt idx="5">
                  <c:v>21/22</c:v>
                </c:pt>
                <c:pt idx="6">
                  <c:v>22/23</c:v>
                </c:pt>
              </c:strCache>
            </c:strRef>
          </c:cat>
          <c:val>
            <c:numRef>
              <c:f>Mérito!$E$31:$E$37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2">
                  <c:v>7</c:v>
                </c:pt>
                <c:pt idx="3">
                  <c:v>9</c:v>
                </c:pt>
                <c:pt idx="4">
                  <c:v>5</c:v>
                </c:pt>
                <c:pt idx="5">
                  <c:v>14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99994752"/>
        <c:axId val="201024640"/>
      </c:barChart>
      <c:catAx>
        <c:axId val="199994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201024640"/>
        <c:crosses val="autoZero"/>
        <c:auto val="1"/>
        <c:lblAlgn val="ctr"/>
        <c:lblOffset val="100"/>
        <c:noMultiLvlLbl val="0"/>
      </c:catAx>
      <c:valAx>
        <c:axId val="201024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999475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305954</xdr:colOff>
      <xdr:row>37</xdr:row>
      <xdr:rowOff>167409</xdr:rowOff>
    </xdr:from>
    <xdr:to>
      <xdr:col>22</xdr:col>
      <xdr:colOff>144318</xdr:colOff>
      <xdr:row>44</xdr:row>
      <xdr:rowOff>26555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12349</xdr:colOff>
      <xdr:row>33</xdr:row>
      <xdr:rowOff>129646</xdr:rowOff>
    </xdr:from>
    <xdr:to>
      <xdr:col>24</xdr:col>
      <xdr:colOff>264584</xdr:colOff>
      <xdr:row>43</xdr:row>
      <xdr:rowOff>175685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"/>
  <sheetViews>
    <sheetView zoomScale="110" zoomScaleNormal="110" workbookViewId="0">
      <selection activeCell="X21" sqref="X21"/>
    </sheetView>
  </sheetViews>
  <sheetFormatPr defaultRowHeight="15" x14ac:dyDescent="0.25"/>
  <cols>
    <col min="1" max="1" width="8.85546875" customWidth="1"/>
    <col min="2" max="2" width="7.140625" customWidth="1"/>
    <col min="3" max="3" width="7.5703125" customWidth="1"/>
    <col min="4" max="4" width="7.28515625" customWidth="1"/>
    <col min="5" max="5" width="7.5703125" customWidth="1"/>
    <col min="6" max="6" width="7.140625" customWidth="1"/>
    <col min="7" max="7" width="7.5703125" customWidth="1"/>
    <col min="8" max="8" width="7.42578125" customWidth="1"/>
    <col min="9" max="9" width="7.5703125" customWidth="1"/>
    <col min="10" max="10" width="7.28515625" customWidth="1"/>
    <col min="11" max="11" width="7.42578125" customWidth="1"/>
    <col min="12" max="12" width="7.5703125" customWidth="1"/>
    <col min="13" max="13" width="7.42578125" customWidth="1"/>
    <col min="14" max="14" width="7.7109375" customWidth="1"/>
    <col min="15" max="15" width="7.28515625" customWidth="1"/>
    <col min="16" max="16" width="7.7109375" customWidth="1"/>
    <col min="17" max="17" width="7.140625" customWidth="1"/>
    <col min="18" max="18" width="7.42578125" customWidth="1"/>
    <col min="19" max="19" width="7.140625" customWidth="1"/>
  </cols>
  <sheetData>
    <row r="1" spans="1:23" ht="15" customHeight="1" thickBot="1" x14ac:dyDescent="0.3">
      <c r="A1" s="284" t="s">
        <v>97</v>
      </c>
      <c r="D1" s="1" t="s">
        <v>8</v>
      </c>
      <c r="T1" t="s">
        <v>96</v>
      </c>
    </row>
    <row r="2" spans="1:23" x14ac:dyDescent="0.25">
      <c r="B2" s="297" t="s">
        <v>24</v>
      </c>
      <c r="C2" s="298"/>
      <c r="D2" s="297" t="s">
        <v>15</v>
      </c>
      <c r="E2" s="298"/>
      <c r="F2" s="297" t="s">
        <v>16</v>
      </c>
      <c r="G2" s="298"/>
      <c r="H2" s="297" t="s">
        <v>14</v>
      </c>
      <c r="I2" s="298"/>
      <c r="J2" s="297" t="s">
        <v>9</v>
      </c>
      <c r="K2" s="298"/>
      <c r="L2" s="293" t="s">
        <v>13</v>
      </c>
      <c r="M2" s="294"/>
      <c r="N2" s="293" t="s">
        <v>12</v>
      </c>
      <c r="O2" s="294"/>
      <c r="P2" s="293" t="s">
        <v>68</v>
      </c>
      <c r="Q2" s="294"/>
      <c r="R2" s="293" t="s">
        <v>69</v>
      </c>
      <c r="S2" s="294"/>
      <c r="T2" s="293" t="s">
        <v>77</v>
      </c>
      <c r="U2" s="294"/>
      <c r="V2" s="293" t="s">
        <v>83</v>
      </c>
      <c r="W2" s="294"/>
    </row>
    <row r="3" spans="1:23" x14ac:dyDescent="0.25">
      <c r="B3" s="6" t="s">
        <v>10</v>
      </c>
      <c r="C3" s="199" t="s">
        <v>11</v>
      </c>
      <c r="D3" s="6" t="s">
        <v>10</v>
      </c>
      <c r="E3" s="199" t="s">
        <v>11</v>
      </c>
      <c r="F3" s="6" t="s">
        <v>10</v>
      </c>
      <c r="G3" s="197" t="s">
        <v>11</v>
      </c>
      <c r="H3" s="6" t="s">
        <v>10</v>
      </c>
      <c r="I3" s="199" t="s">
        <v>11</v>
      </c>
      <c r="J3" s="6" t="s">
        <v>10</v>
      </c>
      <c r="K3" s="198" t="s">
        <v>11</v>
      </c>
      <c r="L3" s="6" t="s">
        <v>10</v>
      </c>
      <c r="M3" s="201" t="s">
        <v>11</v>
      </c>
      <c r="N3" s="6" t="s">
        <v>10</v>
      </c>
      <c r="O3" s="198" t="s">
        <v>11</v>
      </c>
      <c r="P3" s="48" t="s">
        <v>10</v>
      </c>
      <c r="Q3" s="198" t="s">
        <v>11</v>
      </c>
      <c r="R3" s="48" t="s">
        <v>10</v>
      </c>
      <c r="S3" s="198" t="s">
        <v>11</v>
      </c>
      <c r="T3" s="48" t="s">
        <v>10</v>
      </c>
      <c r="U3" s="198" t="s">
        <v>11</v>
      </c>
      <c r="V3" s="48" t="s">
        <v>10</v>
      </c>
      <c r="W3" s="198" t="s">
        <v>11</v>
      </c>
    </row>
    <row r="4" spans="1:23" x14ac:dyDescent="0.25">
      <c r="A4" s="5" t="s">
        <v>70</v>
      </c>
      <c r="B4" s="8">
        <v>1</v>
      </c>
      <c r="C4" s="13"/>
      <c r="D4" s="8">
        <v>1</v>
      </c>
      <c r="E4" s="13"/>
      <c r="F4" s="8">
        <v>1</v>
      </c>
      <c r="G4" s="11">
        <v>0.97899999999999998</v>
      </c>
      <c r="H4" s="8">
        <v>1</v>
      </c>
      <c r="I4" s="11">
        <v>0.98199999999999998</v>
      </c>
      <c r="J4" s="8">
        <v>1</v>
      </c>
      <c r="K4" s="11">
        <v>0.98199999999999998</v>
      </c>
      <c r="L4" s="8">
        <v>1</v>
      </c>
      <c r="M4" s="11">
        <v>0.98099999999999998</v>
      </c>
      <c r="N4" s="8">
        <v>1</v>
      </c>
      <c r="O4" s="11">
        <v>0.98199999999999998</v>
      </c>
      <c r="P4" s="8">
        <v>1</v>
      </c>
      <c r="Q4" s="11">
        <v>0.98199999999999998</v>
      </c>
      <c r="R4" s="8">
        <v>1</v>
      </c>
      <c r="S4" s="11">
        <v>0.98099999999999998</v>
      </c>
      <c r="T4" s="257">
        <v>1</v>
      </c>
      <c r="U4" s="11">
        <v>0.97599999999999998</v>
      </c>
      <c r="V4" s="257">
        <v>1</v>
      </c>
      <c r="W4" s="11"/>
    </row>
    <row r="5" spans="1:23" x14ac:dyDescent="0.25">
      <c r="A5" s="5" t="s">
        <v>71</v>
      </c>
      <c r="B5" s="8">
        <v>1</v>
      </c>
      <c r="C5" s="13"/>
      <c r="D5" s="8">
        <v>1</v>
      </c>
      <c r="E5" s="13"/>
      <c r="F5" s="8">
        <v>1</v>
      </c>
      <c r="G5" s="11">
        <v>0.99099999999999999</v>
      </c>
      <c r="H5" s="8">
        <v>1</v>
      </c>
      <c r="I5" s="11">
        <v>0.99199999999999999</v>
      </c>
      <c r="J5" s="8">
        <v>1</v>
      </c>
      <c r="K5" s="11">
        <v>0.99199999999999999</v>
      </c>
      <c r="L5" s="8">
        <v>1</v>
      </c>
      <c r="M5" s="11">
        <v>0.99</v>
      </c>
      <c r="N5" s="8">
        <v>1</v>
      </c>
      <c r="O5" s="11">
        <v>0.99099999999999999</v>
      </c>
      <c r="P5" s="8">
        <v>1</v>
      </c>
      <c r="Q5" s="11">
        <v>0.99099999999999999</v>
      </c>
      <c r="R5" s="8">
        <v>1</v>
      </c>
      <c r="S5" s="11">
        <v>0.98499999999999999</v>
      </c>
      <c r="T5" s="257">
        <v>1</v>
      </c>
      <c r="U5" s="11">
        <v>0.98599999999999999</v>
      </c>
      <c r="V5" s="257">
        <v>1</v>
      </c>
      <c r="W5" s="11"/>
    </row>
    <row r="6" spans="1:23" ht="15.75" thickBot="1" x14ac:dyDescent="0.3">
      <c r="A6" s="5" t="s">
        <v>72</v>
      </c>
      <c r="B6" s="7" t="s">
        <v>7</v>
      </c>
      <c r="C6" s="14"/>
      <c r="D6" s="7">
        <v>0.51429999999999998</v>
      </c>
      <c r="E6" s="14"/>
      <c r="F6" s="7">
        <v>0.61539999999999995</v>
      </c>
      <c r="G6" s="12">
        <v>0.65400000000000003</v>
      </c>
      <c r="H6" s="7">
        <v>0.71009999999999995</v>
      </c>
      <c r="I6" s="12">
        <v>0.83699999999999997</v>
      </c>
      <c r="J6" s="9">
        <v>0.66180000000000005</v>
      </c>
      <c r="K6" s="12">
        <v>0.69799999999999995</v>
      </c>
      <c r="L6" s="9">
        <v>0.59550000000000003</v>
      </c>
      <c r="M6" s="12">
        <v>0.73599999999999999</v>
      </c>
      <c r="N6" s="9">
        <v>0.63929999999999998</v>
      </c>
      <c r="O6" s="12">
        <v>0.73599999999999999</v>
      </c>
      <c r="P6" s="9">
        <v>0.6321</v>
      </c>
      <c r="Q6" s="12">
        <v>0.69399999999999995</v>
      </c>
      <c r="R6" s="9">
        <v>0.66359999999999997</v>
      </c>
      <c r="S6" s="12">
        <v>0.72899999999999998</v>
      </c>
      <c r="T6" s="258">
        <v>0.75</v>
      </c>
      <c r="U6" s="9">
        <v>0.755</v>
      </c>
      <c r="V6" s="258">
        <v>0.72119999999999995</v>
      </c>
      <c r="W6" s="9">
        <v>0.745</v>
      </c>
    </row>
    <row r="7" spans="1:23" ht="15.75" thickBot="1" x14ac:dyDescent="0.3">
      <c r="D7" s="1" t="s">
        <v>18</v>
      </c>
    </row>
    <row r="8" spans="1:23" x14ac:dyDescent="0.25">
      <c r="B8" s="297" t="s">
        <v>24</v>
      </c>
      <c r="C8" s="298"/>
      <c r="D8" s="297" t="s">
        <v>15</v>
      </c>
      <c r="E8" s="298"/>
      <c r="F8" s="297" t="s">
        <v>16</v>
      </c>
      <c r="G8" s="298"/>
      <c r="H8" s="297" t="s">
        <v>14</v>
      </c>
      <c r="I8" s="298"/>
      <c r="J8" s="297" t="s">
        <v>9</v>
      </c>
      <c r="K8" s="298"/>
      <c r="L8" s="293" t="s">
        <v>13</v>
      </c>
      <c r="M8" s="294"/>
      <c r="N8" s="293" t="s">
        <v>12</v>
      </c>
      <c r="O8" s="294"/>
      <c r="P8" s="293" t="s">
        <v>68</v>
      </c>
      <c r="Q8" s="294"/>
      <c r="R8" s="293" t="s">
        <v>69</v>
      </c>
      <c r="S8" s="294"/>
      <c r="T8" s="293" t="s">
        <v>77</v>
      </c>
      <c r="U8" s="294"/>
      <c r="V8" s="293" t="s">
        <v>83</v>
      </c>
      <c r="W8" s="294"/>
    </row>
    <row r="9" spans="1:23" x14ac:dyDescent="0.25">
      <c r="B9" s="6" t="s">
        <v>10</v>
      </c>
      <c r="C9" s="199" t="s">
        <v>11</v>
      </c>
      <c r="D9" s="6" t="s">
        <v>10</v>
      </c>
      <c r="E9" s="199" t="s">
        <v>11</v>
      </c>
      <c r="F9" s="6" t="s">
        <v>10</v>
      </c>
      <c r="G9" s="199" t="s">
        <v>11</v>
      </c>
      <c r="H9" s="6" t="s">
        <v>10</v>
      </c>
      <c r="I9" s="199" t="s">
        <v>11</v>
      </c>
      <c r="J9" s="6" t="s">
        <v>10</v>
      </c>
      <c r="K9" s="198" t="s">
        <v>11</v>
      </c>
      <c r="L9" s="6" t="s">
        <v>10</v>
      </c>
      <c r="M9" s="200" t="s">
        <v>11</v>
      </c>
      <c r="N9" s="6" t="s">
        <v>10</v>
      </c>
      <c r="O9" s="198" t="s">
        <v>11</v>
      </c>
      <c r="P9" s="48" t="s">
        <v>10</v>
      </c>
      <c r="Q9" s="198" t="s">
        <v>11</v>
      </c>
      <c r="R9" s="48" t="s">
        <v>10</v>
      </c>
      <c r="S9" s="198" t="s">
        <v>11</v>
      </c>
      <c r="T9" s="48" t="s">
        <v>10</v>
      </c>
      <c r="U9" s="198" t="s">
        <v>11</v>
      </c>
      <c r="V9" s="48" t="s">
        <v>10</v>
      </c>
      <c r="W9" s="198" t="s">
        <v>11</v>
      </c>
    </row>
    <row r="10" spans="1:23" x14ac:dyDescent="0.25">
      <c r="A10" s="5" t="s">
        <v>17</v>
      </c>
      <c r="B10" s="15" t="s">
        <v>7</v>
      </c>
      <c r="C10" s="13" t="s">
        <v>7</v>
      </c>
      <c r="D10" s="15">
        <v>3.3599999999999998E-2</v>
      </c>
      <c r="E10" s="13" t="s">
        <v>7</v>
      </c>
      <c r="F10" s="15">
        <v>2.1000000000000001E-2</v>
      </c>
      <c r="G10" s="16" t="s">
        <v>7</v>
      </c>
      <c r="H10" s="15">
        <v>1.78E-2</v>
      </c>
      <c r="I10" s="16" t="s">
        <v>7</v>
      </c>
      <c r="J10" s="15">
        <v>1.6E-2</v>
      </c>
      <c r="K10" s="11" t="s">
        <v>7</v>
      </c>
      <c r="L10" s="15">
        <v>3.2300000000000002E-2</v>
      </c>
      <c r="M10" s="10" t="s">
        <v>7</v>
      </c>
      <c r="N10" s="15">
        <v>1.34E-2</v>
      </c>
      <c r="O10" s="11" t="s">
        <v>7</v>
      </c>
      <c r="P10" s="15">
        <v>1.4200000000000001E-2</v>
      </c>
      <c r="Q10" s="11" t="s">
        <v>7</v>
      </c>
      <c r="R10" s="15">
        <v>3.0000000000000001E-3</v>
      </c>
      <c r="S10" s="11" t="s">
        <v>7</v>
      </c>
      <c r="T10" s="259">
        <v>5.1299999999999998E-2</v>
      </c>
      <c r="U10" s="11" t="s">
        <v>7</v>
      </c>
      <c r="V10" s="259">
        <v>2.1999999999999999E-2</v>
      </c>
      <c r="W10" s="11" t="s">
        <v>7</v>
      </c>
    </row>
    <row r="11" spans="1:23" ht="15.75" thickBot="1" x14ac:dyDescent="0.3">
      <c r="D11" s="1" t="s">
        <v>19</v>
      </c>
    </row>
    <row r="12" spans="1:23" x14ac:dyDescent="0.25">
      <c r="B12" s="297" t="s">
        <v>24</v>
      </c>
      <c r="C12" s="298"/>
      <c r="D12" s="297" t="s">
        <v>15</v>
      </c>
      <c r="E12" s="298"/>
      <c r="F12" s="297" t="s">
        <v>16</v>
      </c>
      <c r="G12" s="298"/>
      <c r="H12" s="297" t="s">
        <v>14</v>
      </c>
      <c r="I12" s="298"/>
      <c r="J12" s="297" t="s">
        <v>9</v>
      </c>
      <c r="K12" s="298"/>
      <c r="L12" s="293" t="s">
        <v>13</v>
      </c>
      <c r="M12" s="294"/>
      <c r="N12" s="293" t="s">
        <v>12</v>
      </c>
      <c r="O12" s="294"/>
      <c r="P12" s="293" t="s">
        <v>68</v>
      </c>
      <c r="Q12" s="294"/>
      <c r="R12" s="293" t="s">
        <v>69</v>
      </c>
      <c r="S12" s="294"/>
      <c r="T12" s="293" t="s">
        <v>77</v>
      </c>
      <c r="U12" s="294"/>
      <c r="V12" s="293" t="s">
        <v>83</v>
      </c>
      <c r="W12" s="294"/>
    </row>
    <row r="13" spans="1:23" x14ac:dyDescent="0.25">
      <c r="B13" s="6" t="s">
        <v>10</v>
      </c>
      <c r="C13" s="199" t="s">
        <v>11</v>
      </c>
      <c r="D13" s="6" t="s">
        <v>10</v>
      </c>
      <c r="E13" s="198" t="s">
        <v>11</v>
      </c>
      <c r="F13" s="6" t="s">
        <v>10</v>
      </c>
      <c r="G13" s="198" t="s">
        <v>11</v>
      </c>
      <c r="H13" s="6" t="s">
        <v>10</v>
      </c>
      <c r="I13" s="198" t="s">
        <v>11</v>
      </c>
      <c r="J13" s="6" t="s">
        <v>10</v>
      </c>
      <c r="K13" s="198" t="s">
        <v>11</v>
      </c>
      <c r="L13" s="6" t="s">
        <v>10</v>
      </c>
      <c r="M13" s="200" t="s">
        <v>11</v>
      </c>
      <c r="N13" s="6" t="s">
        <v>10</v>
      </c>
      <c r="O13" s="198" t="s">
        <v>11</v>
      </c>
      <c r="P13" s="48" t="s">
        <v>10</v>
      </c>
      <c r="Q13" s="198" t="s">
        <v>11</v>
      </c>
      <c r="R13" s="48" t="s">
        <v>10</v>
      </c>
      <c r="S13" s="198" t="s">
        <v>11</v>
      </c>
      <c r="T13" s="48" t="s">
        <v>10</v>
      </c>
      <c r="U13" s="198" t="s">
        <v>11</v>
      </c>
      <c r="V13" s="48" t="s">
        <v>10</v>
      </c>
      <c r="W13" s="198" t="s">
        <v>11</v>
      </c>
    </row>
    <row r="14" spans="1:23" x14ac:dyDescent="0.25">
      <c r="A14" s="5" t="s">
        <v>17</v>
      </c>
      <c r="B14" s="15">
        <v>0.21590000000000001</v>
      </c>
      <c r="C14" s="13" t="s">
        <v>7</v>
      </c>
      <c r="D14" s="15">
        <v>0.22559999999999999</v>
      </c>
      <c r="E14" s="13" t="s">
        <v>7</v>
      </c>
      <c r="F14" s="15">
        <v>0.12709999999999999</v>
      </c>
      <c r="G14" s="16" t="s">
        <v>7</v>
      </c>
      <c r="H14" s="15">
        <v>8.8999999999999996E-2</v>
      </c>
      <c r="I14" s="16" t="s">
        <v>7</v>
      </c>
      <c r="J14" s="15">
        <v>9.4299999999999995E-2</v>
      </c>
      <c r="K14" s="11" t="s">
        <v>7</v>
      </c>
      <c r="L14" s="15">
        <v>0.12939999999999999</v>
      </c>
      <c r="M14" s="10" t="s">
        <v>7</v>
      </c>
      <c r="N14" s="15">
        <v>0.13170000000000001</v>
      </c>
      <c r="O14" s="11" t="s">
        <v>7</v>
      </c>
      <c r="P14" s="15">
        <v>0.1303</v>
      </c>
      <c r="Q14" s="11" t="s">
        <v>7</v>
      </c>
      <c r="R14" s="15">
        <v>0.124</v>
      </c>
      <c r="S14" s="11" t="s">
        <v>7</v>
      </c>
      <c r="T14" s="259">
        <v>0.106</v>
      </c>
      <c r="U14" s="11" t="s">
        <v>7</v>
      </c>
      <c r="V14" s="259">
        <v>0.28999999999999998</v>
      </c>
      <c r="W14" s="11" t="s">
        <v>7</v>
      </c>
    </row>
    <row r="15" spans="1:23" x14ac:dyDescent="0.25">
      <c r="D15" s="1" t="s">
        <v>20</v>
      </c>
    </row>
    <row r="16" spans="1:23" x14ac:dyDescent="0.25">
      <c r="B16" s="280" t="s">
        <v>24</v>
      </c>
      <c r="C16" s="280" t="s">
        <v>15</v>
      </c>
      <c r="D16" s="280" t="s">
        <v>16</v>
      </c>
      <c r="E16" s="280" t="s">
        <v>14</v>
      </c>
      <c r="F16" s="280" t="s">
        <v>9</v>
      </c>
      <c r="G16" s="281" t="s">
        <v>13</v>
      </c>
      <c r="H16" s="281" t="s">
        <v>12</v>
      </c>
      <c r="I16" s="281" t="s">
        <v>68</v>
      </c>
      <c r="J16" s="281" t="s">
        <v>69</v>
      </c>
      <c r="K16" s="281" t="s">
        <v>77</v>
      </c>
      <c r="L16" s="281" t="s">
        <v>83</v>
      </c>
      <c r="M16" s="19"/>
      <c r="N16" s="17"/>
      <c r="O16" s="17"/>
    </row>
    <row r="17" spans="1:21" x14ac:dyDescent="0.25">
      <c r="A17" s="21" t="s">
        <v>21</v>
      </c>
      <c r="B17" s="22" t="s">
        <v>7</v>
      </c>
      <c r="C17" s="18">
        <v>0.37169999999999997</v>
      </c>
      <c r="D17" s="18">
        <v>0.47</v>
      </c>
      <c r="E17" s="18">
        <v>0.55759999999999998</v>
      </c>
      <c r="F17" s="22" t="s">
        <v>7</v>
      </c>
      <c r="G17" s="18">
        <v>0.44800000000000001</v>
      </c>
      <c r="H17" s="18">
        <v>0.6</v>
      </c>
      <c r="I17" s="202"/>
      <c r="J17" s="18">
        <v>0.46</v>
      </c>
      <c r="K17" s="254">
        <v>0.46</v>
      </c>
      <c r="L17" s="22">
        <v>0.61</v>
      </c>
      <c r="M17" s="20"/>
      <c r="N17" s="18"/>
      <c r="O17" s="18"/>
    </row>
    <row r="18" spans="1:21" x14ac:dyDescent="0.25">
      <c r="A18" s="21" t="s">
        <v>22</v>
      </c>
      <c r="B18" s="22" t="s">
        <v>7</v>
      </c>
      <c r="C18" s="18">
        <v>0.41980000000000001</v>
      </c>
      <c r="D18" s="18">
        <v>0.6</v>
      </c>
      <c r="E18" s="18">
        <v>0.6038</v>
      </c>
      <c r="F18" s="22" t="s">
        <v>7</v>
      </c>
      <c r="G18" s="18">
        <v>0.46800000000000003</v>
      </c>
      <c r="H18" s="18">
        <v>0.56999999999999995</v>
      </c>
      <c r="I18" s="202"/>
      <c r="J18" s="207">
        <v>0.4</v>
      </c>
      <c r="K18" s="255">
        <v>0.51</v>
      </c>
      <c r="L18" s="282">
        <v>0.54</v>
      </c>
      <c r="M18" s="2"/>
      <c r="N18" s="2"/>
      <c r="O18" s="2"/>
    </row>
    <row r="19" spans="1:21" ht="18.600000000000001" customHeight="1" x14ac:dyDescent="0.25">
      <c r="A19" s="21" t="s">
        <v>23</v>
      </c>
      <c r="B19" s="22" t="s">
        <v>7</v>
      </c>
      <c r="C19" s="18">
        <v>0.746</v>
      </c>
      <c r="D19" s="18">
        <v>0.68</v>
      </c>
      <c r="E19" s="18">
        <v>0.5091</v>
      </c>
      <c r="F19" s="22" t="s">
        <v>7</v>
      </c>
      <c r="G19" s="18">
        <v>0.626</v>
      </c>
      <c r="H19" s="18">
        <v>0.66</v>
      </c>
      <c r="I19" s="202"/>
      <c r="J19" s="208">
        <v>0.375</v>
      </c>
      <c r="K19" s="253">
        <v>0.64</v>
      </c>
      <c r="L19" s="282">
        <v>0.61</v>
      </c>
      <c r="M19" s="2"/>
      <c r="N19" s="2"/>
      <c r="O19" s="2"/>
    </row>
    <row r="20" spans="1:21" ht="17.25" customHeight="1" x14ac:dyDescent="0.25">
      <c r="G20" s="142">
        <v>0.51400000000000001</v>
      </c>
      <c r="H20" s="143">
        <v>0.61</v>
      </c>
      <c r="I20" s="143">
        <v>0.5</v>
      </c>
      <c r="J20" s="210">
        <v>0.41170000000000001</v>
      </c>
      <c r="K20" s="252">
        <v>0.54</v>
      </c>
      <c r="L20" s="283">
        <v>0.59</v>
      </c>
    </row>
    <row r="21" spans="1:21" ht="45" customHeight="1" thickBot="1" x14ac:dyDescent="0.3">
      <c r="A21" s="23"/>
      <c r="B21" s="24"/>
      <c r="C21" s="203" t="s">
        <v>84</v>
      </c>
      <c r="D21" s="203" t="s">
        <v>85</v>
      </c>
      <c r="E21" s="203" t="s">
        <v>86</v>
      </c>
      <c r="F21" s="25" t="s">
        <v>27</v>
      </c>
      <c r="J21" s="211" t="s">
        <v>73</v>
      </c>
      <c r="O21" s="307" t="s">
        <v>87</v>
      </c>
      <c r="P21" s="307" t="s">
        <v>88</v>
      </c>
      <c r="Q21" s="307" t="s">
        <v>89</v>
      </c>
      <c r="R21" s="299" t="s">
        <v>95</v>
      </c>
      <c r="S21" s="301" t="s">
        <v>90</v>
      </c>
      <c r="T21" s="301" t="s">
        <v>91</v>
      </c>
      <c r="U21" s="301" t="s">
        <v>92</v>
      </c>
    </row>
    <row r="22" spans="1:21" ht="15.75" thickBot="1" x14ac:dyDescent="0.3">
      <c r="A22" s="295" t="s">
        <v>9</v>
      </c>
      <c r="B22" s="26" t="s">
        <v>25</v>
      </c>
      <c r="C22" s="30">
        <v>16.100000000000001</v>
      </c>
      <c r="D22" s="31">
        <v>21.9</v>
      </c>
      <c r="E22" s="31">
        <v>14.5</v>
      </c>
      <c r="F22" s="32">
        <f>(C22+D22+E22)/3</f>
        <v>17.5</v>
      </c>
      <c r="G22" t="s">
        <v>7</v>
      </c>
      <c r="O22" s="307"/>
      <c r="P22" s="307"/>
      <c r="Q22" s="307"/>
      <c r="R22" s="299"/>
      <c r="S22" s="301"/>
      <c r="T22" s="301"/>
      <c r="U22" s="301"/>
    </row>
    <row r="23" spans="1:21" ht="34.5" customHeight="1" thickBot="1" x14ac:dyDescent="0.3">
      <c r="A23" s="296"/>
      <c r="B23" s="27" t="s">
        <v>26</v>
      </c>
      <c r="C23" s="33">
        <v>5.6</v>
      </c>
      <c r="D23" s="34">
        <v>9</v>
      </c>
      <c r="E23" s="34">
        <v>9.6999999999999993</v>
      </c>
      <c r="F23" s="32">
        <f t="shared" ref="F23:F31" si="0">(C23+D23+E23)/3</f>
        <v>8.1</v>
      </c>
      <c r="N23" s="262"/>
      <c r="O23" s="308"/>
      <c r="P23" s="308"/>
      <c r="Q23" s="308"/>
      <c r="R23" s="300"/>
      <c r="S23" s="302"/>
      <c r="T23" s="302"/>
      <c r="U23" s="302"/>
    </row>
    <row r="24" spans="1:21" ht="15.75" thickBot="1" x14ac:dyDescent="0.3">
      <c r="A24" s="295" t="s">
        <v>13</v>
      </c>
      <c r="B24" s="26" t="s">
        <v>25</v>
      </c>
      <c r="C24" s="30">
        <v>18.2</v>
      </c>
      <c r="D24" s="31">
        <v>14.8</v>
      </c>
      <c r="E24" s="31">
        <v>10</v>
      </c>
      <c r="F24" s="32">
        <f t="shared" si="0"/>
        <v>14.333333333333334</v>
      </c>
      <c r="G24" s="305" t="s">
        <v>28</v>
      </c>
      <c r="H24" s="305"/>
      <c r="I24" s="305"/>
      <c r="J24" s="305"/>
      <c r="M24" s="291" t="s">
        <v>69</v>
      </c>
      <c r="N24" s="266" t="s">
        <v>93</v>
      </c>
      <c r="O24" s="272"/>
      <c r="P24" s="272"/>
      <c r="Q24" s="272"/>
      <c r="R24" s="273">
        <f t="shared" ref="R24:R27" si="1">SUM(O24:Q24)/3</f>
        <v>0</v>
      </c>
      <c r="S24" s="272"/>
      <c r="T24" s="274"/>
      <c r="U24" s="275"/>
    </row>
    <row r="25" spans="1:21" ht="15.75" thickBot="1" x14ac:dyDescent="0.3">
      <c r="A25" s="296"/>
      <c r="B25" s="28" t="s">
        <v>26</v>
      </c>
      <c r="C25" s="34">
        <v>16.850000000000001</v>
      </c>
      <c r="D25" s="34">
        <v>13.6</v>
      </c>
      <c r="E25" s="34">
        <v>9.9</v>
      </c>
      <c r="F25" s="32">
        <f t="shared" si="0"/>
        <v>13.450000000000001</v>
      </c>
      <c r="G25" s="306" t="s">
        <v>29</v>
      </c>
      <c r="H25" s="306"/>
      <c r="I25" s="306"/>
      <c r="J25" s="306"/>
      <c r="M25" s="292"/>
      <c r="N25" s="267" t="s">
        <v>94</v>
      </c>
      <c r="O25" s="270">
        <v>0.46</v>
      </c>
      <c r="P25" s="270">
        <v>0.4</v>
      </c>
      <c r="Q25" s="270">
        <v>0.375</v>
      </c>
      <c r="R25" s="276">
        <f t="shared" si="1"/>
        <v>0.41166666666666668</v>
      </c>
      <c r="S25" s="277"/>
      <c r="T25" s="278"/>
      <c r="U25" s="279"/>
    </row>
    <row r="26" spans="1:21" ht="15.75" thickBot="1" x14ac:dyDescent="0.3">
      <c r="A26" s="295" t="s">
        <v>12</v>
      </c>
      <c r="B26" s="29" t="s">
        <v>25</v>
      </c>
      <c r="C26" s="31">
        <v>19</v>
      </c>
      <c r="D26" s="31">
        <v>21</v>
      </c>
      <c r="E26" s="31">
        <v>20</v>
      </c>
      <c r="F26" s="32">
        <f t="shared" si="0"/>
        <v>20</v>
      </c>
      <c r="M26" s="291" t="s">
        <v>77</v>
      </c>
      <c r="N26" s="266" t="s">
        <v>93</v>
      </c>
      <c r="O26" s="272">
        <v>0.56999999999999995</v>
      </c>
      <c r="P26" s="272">
        <v>0.61</v>
      </c>
      <c r="Q26" s="272">
        <v>0.71</v>
      </c>
      <c r="R26" s="273">
        <f t="shared" si="1"/>
        <v>0.63</v>
      </c>
      <c r="S26" s="272">
        <v>0.09</v>
      </c>
      <c r="T26" s="274"/>
      <c r="U26" s="275"/>
    </row>
    <row r="27" spans="1:21" ht="15.75" thickBot="1" x14ac:dyDescent="0.3">
      <c r="A27" s="296"/>
      <c r="B27" s="28" t="s">
        <v>26</v>
      </c>
      <c r="C27" s="34">
        <v>23</v>
      </c>
      <c r="D27" s="34">
        <v>33</v>
      </c>
      <c r="E27" s="34">
        <v>14</v>
      </c>
      <c r="F27" s="32">
        <f t="shared" si="0"/>
        <v>23.333333333333332</v>
      </c>
      <c r="M27" s="292"/>
      <c r="N27" s="267" t="s">
        <v>94</v>
      </c>
      <c r="O27" s="271">
        <v>0.46</v>
      </c>
      <c r="P27" s="271">
        <v>0.51</v>
      </c>
      <c r="Q27" s="271">
        <v>0.64</v>
      </c>
      <c r="R27" s="276">
        <f t="shared" si="1"/>
        <v>0.53666666666666663</v>
      </c>
      <c r="S27" s="277">
        <v>0.53</v>
      </c>
      <c r="T27" s="278"/>
      <c r="U27" s="279">
        <v>24</v>
      </c>
    </row>
    <row r="28" spans="1:21" ht="15.75" thickBot="1" x14ac:dyDescent="0.3">
      <c r="A28" s="295" t="s">
        <v>68</v>
      </c>
      <c r="B28" s="29" t="s">
        <v>25</v>
      </c>
      <c r="C28" s="31"/>
      <c r="D28" s="31"/>
      <c r="E28" s="31"/>
      <c r="F28" s="209">
        <f t="shared" si="0"/>
        <v>0</v>
      </c>
      <c r="M28" s="291" t="s">
        <v>83</v>
      </c>
      <c r="N28" s="266" t="s">
        <v>93</v>
      </c>
      <c r="O28" s="272">
        <v>0.7</v>
      </c>
      <c r="P28" s="272">
        <v>0.7</v>
      </c>
      <c r="Q28" s="272">
        <v>0.65</v>
      </c>
      <c r="R28" s="273">
        <f>SUM(O28:Q28)/3</f>
        <v>0.68333333333333324</v>
      </c>
      <c r="S28" s="272">
        <v>0.11</v>
      </c>
      <c r="T28" s="274">
        <v>0.01</v>
      </c>
      <c r="U28" s="275"/>
    </row>
    <row r="29" spans="1:21" ht="15.75" thickBot="1" x14ac:dyDescent="0.3">
      <c r="A29" s="296"/>
      <c r="B29" s="28" t="s">
        <v>26</v>
      </c>
      <c r="C29" s="34"/>
      <c r="D29" s="34"/>
      <c r="E29" s="34"/>
      <c r="F29" s="209">
        <f t="shared" si="0"/>
        <v>0</v>
      </c>
      <c r="M29" s="292"/>
      <c r="N29" s="267" t="s">
        <v>94</v>
      </c>
      <c r="O29" s="277">
        <v>0.61</v>
      </c>
      <c r="P29" s="277">
        <v>0.54</v>
      </c>
      <c r="Q29" s="277">
        <v>0.61</v>
      </c>
      <c r="R29" s="276">
        <f>SUM(O29:Q29)/3</f>
        <v>0.58666666666666656</v>
      </c>
      <c r="S29" s="277">
        <v>0.13</v>
      </c>
      <c r="T29" s="278">
        <v>7.0000000000000007E-2</v>
      </c>
      <c r="U29" s="279">
        <v>81</v>
      </c>
    </row>
    <row r="30" spans="1:21" ht="15.75" thickBot="1" x14ac:dyDescent="0.3">
      <c r="A30" s="295" t="s">
        <v>69</v>
      </c>
      <c r="B30" s="29" t="s">
        <v>25</v>
      </c>
      <c r="C30" s="31"/>
      <c r="D30" s="31"/>
      <c r="E30" s="31"/>
      <c r="F30" s="209">
        <f t="shared" si="0"/>
        <v>0</v>
      </c>
      <c r="G30" t="s">
        <v>74</v>
      </c>
    </row>
    <row r="31" spans="1:21" ht="15.75" thickBot="1" x14ac:dyDescent="0.3">
      <c r="A31" s="296"/>
      <c r="B31" s="28" t="s">
        <v>26</v>
      </c>
      <c r="C31" s="260">
        <v>0.46</v>
      </c>
      <c r="D31" s="260">
        <v>0.4</v>
      </c>
      <c r="E31" s="260">
        <v>0.375</v>
      </c>
      <c r="F31" s="209">
        <f t="shared" si="0"/>
        <v>0.41166666666666668</v>
      </c>
      <c r="G31" t="s">
        <v>75</v>
      </c>
    </row>
    <row r="32" spans="1:21" ht="21" customHeight="1" thickBot="1" x14ac:dyDescent="0.3">
      <c r="A32" s="295" t="s">
        <v>77</v>
      </c>
      <c r="B32" s="29" t="s">
        <v>25</v>
      </c>
      <c r="C32" s="261"/>
      <c r="D32" s="261"/>
      <c r="E32" s="261"/>
      <c r="F32" s="209">
        <f t="shared" ref="F32:F33" si="2">(C32+D32+E32)/3</f>
        <v>0</v>
      </c>
      <c r="G32" s="303" t="s">
        <v>81</v>
      </c>
      <c r="H32" s="304"/>
      <c r="I32" s="304"/>
      <c r="J32" s="304"/>
    </row>
    <row r="33" spans="1:10" ht="15.75" thickBot="1" x14ac:dyDescent="0.3">
      <c r="A33" s="296"/>
      <c r="B33" s="28" t="s">
        <v>26</v>
      </c>
      <c r="C33" s="261">
        <v>0.46</v>
      </c>
      <c r="D33" s="261">
        <v>0.51</v>
      </c>
      <c r="E33" s="261">
        <v>0.64</v>
      </c>
      <c r="F33" s="256">
        <f t="shared" si="2"/>
        <v>0.53666666666666663</v>
      </c>
      <c r="G33" s="303" t="s">
        <v>82</v>
      </c>
      <c r="H33" s="304"/>
      <c r="I33" s="304"/>
      <c r="J33" s="304"/>
    </row>
    <row r="34" spans="1:10" x14ac:dyDescent="0.25">
      <c r="A34" s="295" t="s">
        <v>83</v>
      </c>
      <c r="B34" s="29" t="s">
        <v>25</v>
      </c>
      <c r="C34" s="261"/>
      <c r="D34" s="261"/>
      <c r="E34" s="261"/>
      <c r="F34" s="209">
        <f t="shared" ref="F34" si="3">(C34+D34+E34)/3</f>
        <v>0</v>
      </c>
    </row>
    <row r="35" spans="1:10" ht="15.75" thickBot="1" x14ac:dyDescent="0.3">
      <c r="A35" s="296"/>
      <c r="B35" s="28" t="s">
        <v>26</v>
      </c>
      <c r="C35" s="268">
        <v>0.61</v>
      </c>
      <c r="D35" s="268">
        <v>0.54</v>
      </c>
      <c r="E35" s="268">
        <v>0.61</v>
      </c>
      <c r="F35" s="269">
        <f>SUM(C35:E35)/3</f>
        <v>0.58666666666666656</v>
      </c>
    </row>
    <row r="38" spans="1:10" ht="15.75" thickBot="1" x14ac:dyDescent="0.3"/>
    <row r="39" spans="1:10" ht="102" thickBot="1" x14ac:dyDescent="0.3">
      <c r="B39" s="262"/>
      <c r="C39" s="264" t="s">
        <v>95</v>
      </c>
      <c r="D39" s="265" t="s">
        <v>90</v>
      </c>
      <c r="E39" s="263"/>
      <c r="F39" s="264"/>
      <c r="G39" s="265"/>
      <c r="H39" s="265"/>
      <c r="I39" s="265"/>
    </row>
    <row r="40" spans="1:10" ht="15.75" thickBot="1" x14ac:dyDescent="0.3">
      <c r="A40" s="291" t="s">
        <v>77</v>
      </c>
      <c r="B40" s="266" t="s">
        <v>93</v>
      </c>
      <c r="C40" s="273">
        <v>0.63</v>
      </c>
      <c r="D40" s="272">
        <v>0.09</v>
      </c>
      <c r="E40" s="272"/>
      <c r="F40" s="273"/>
      <c r="G40" s="272"/>
      <c r="H40" s="274"/>
      <c r="I40" s="275"/>
    </row>
    <row r="41" spans="1:10" ht="15.75" thickBot="1" x14ac:dyDescent="0.3">
      <c r="A41" s="292"/>
      <c r="B41" s="267" t="s">
        <v>94</v>
      </c>
      <c r="C41" s="276">
        <v>0.53666666666666663</v>
      </c>
      <c r="D41" s="277">
        <v>0.53</v>
      </c>
      <c r="E41" s="271"/>
      <c r="F41" s="276"/>
      <c r="G41" s="277"/>
      <c r="H41" s="278"/>
      <c r="I41" s="279"/>
    </row>
    <row r="42" spans="1:10" x14ac:dyDescent="0.25">
      <c r="A42" s="291" t="s">
        <v>83</v>
      </c>
      <c r="B42" s="266" t="s">
        <v>93</v>
      </c>
      <c r="C42" s="273">
        <v>0.68333333333333324</v>
      </c>
      <c r="D42" s="272">
        <v>0.11</v>
      </c>
      <c r="E42" s="272"/>
      <c r="F42" s="273"/>
      <c r="G42" s="272"/>
      <c r="H42" s="274"/>
      <c r="I42" s="275"/>
    </row>
    <row r="43" spans="1:10" ht="15.75" thickBot="1" x14ac:dyDescent="0.3">
      <c r="A43" s="292"/>
      <c r="B43" s="267" t="s">
        <v>94</v>
      </c>
      <c r="C43" s="276">
        <v>0.58666666666666656</v>
      </c>
      <c r="D43" s="277">
        <v>0.13</v>
      </c>
      <c r="E43" s="277"/>
      <c r="F43" s="276"/>
      <c r="G43" s="277"/>
      <c r="H43" s="278"/>
      <c r="I43" s="279"/>
    </row>
  </sheetData>
  <mergeCells count="56">
    <mergeCell ref="T21:T23"/>
    <mergeCell ref="U21:U23"/>
    <mergeCell ref="A34:A35"/>
    <mergeCell ref="G32:J32"/>
    <mergeCell ref="G33:J33"/>
    <mergeCell ref="A32:A33"/>
    <mergeCell ref="A28:A29"/>
    <mergeCell ref="A30:A31"/>
    <mergeCell ref="G24:J24"/>
    <mergeCell ref="G25:J25"/>
    <mergeCell ref="A26:A27"/>
    <mergeCell ref="M26:M27"/>
    <mergeCell ref="M28:M29"/>
    <mergeCell ref="O21:O23"/>
    <mergeCell ref="P21:P23"/>
    <mergeCell ref="Q21:Q23"/>
    <mergeCell ref="T2:U2"/>
    <mergeCell ref="T8:U8"/>
    <mergeCell ref="T12:U12"/>
    <mergeCell ref="L12:M12"/>
    <mergeCell ref="N12:O12"/>
    <mergeCell ref="R2:S2"/>
    <mergeCell ref="R8:S8"/>
    <mergeCell ref="R12:S12"/>
    <mergeCell ref="N2:O2"/>
    <mergeCell ref="N8:O8"/>
    <mergeCell ref="J8:K8"/>
    <mergeCell ref="L8:M8"/>
    <mergeCell ref="H2:I2"/>
    <mergeCell ref="F2:G2"/>
    <mergeCell ref="H12:I12"/>
    <mergeCell ref="H8:I8"/>
    <mergeCell ref="J2:K2"/>
    <mergeCell ref="L2:M2"/>
    <mergeCell ref="J12:K12"/>
    <mergeCell ref="R21:R23"/>
    <mergeCell ref="S21:S23"/>
    <mergeCell ref="P2:Q2"/>
    <mergeCell ref="P8:Q8"/>
    <mergeCell ref="P12:Q12"/>
    <mergeCell ref="A42:A43"/>
    <mergeCell ref="A40:A41"/>
    <mergeCell ref="V2:W2"/>
    <mergeCell ref="V8:W8"/>
    <mergeCell ref="V12:W12"/>
    <mergeCell ref="A22:A23"/>
    <mergeCell ref="A24:A25"/>
    <mergeCell ref="F12:G12"/>
    <mergeCell ref="F8:G8"/>
    <mergeCell ref="M24:M25"/>
    <mergeCell ref="B2:C2"/>
    <mergeCell ref="B8:C8"/>
    <mergeCell ref="B12:C12"/>
    <mergeCell ref="D12:E12"/>
    <mergeCell ref="D2:E2"/>
    <mergeCell ref="D8:E8"/>
  </mergeCells>
  <pageMargins left="0.25" right="0.25" top="0.75" bottom="0.75" header="0.3" footer="0.3"/>
  <pageSetup paperSize="9" scale="7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3"/>
  <sheetViews>
    <sheetView zoomScale="80" zoomScaleNormal="80" workbookViewId="0">
      <selection activeCell="AE30" sqref="AE30"/>
    </sheetView>
  </sheetViews>
  <sheetFormatPr defaultRowHeight="15" x14ac:dyDescent="0.25"/>
  <cols>
    <col min="1" max="1" width="2" customWidth="1"/>
    <col min="2" max="2" width="4.42578125" customWidth="1"/>
    <col min="3" max="5" width="4.5703125" customWidth="1"/>
    <col min="6" max="6" width="5.28515625" customWidth="1"/>
    <col min="7" max="7" width="7.28515625" customWidth="1"/>
    <col min="8" max="8" width="5.5703125" customWidth="1"/>
    <col min="9" max="9" width="5.28515625" customWidth="1"/>
    <col min="10" max="10" width="6.140625" customWidth="1"/>
    <col min="11" max="11" width="7" customWidth="1"/>
    <col min="12" max="12" width="5.7109375" customWidth="1"/>
    <col min="13" max="13" width="6.140625" customWidth="1"/>
    <col min="14" max="14" width="5.5703125" customWidth="1"/>
    <col min="15" max="15" width="5.85546875" customWidth="1"/>
    <col min="16" max="16" width="6.28515625" customWidth="1"/>
    <col min="17" max="17" width="6.42578125" customWidth="1"/>
    <col min="18" max="19" width="6" customWidth="1"/>
    <col min="20" max="20" width="5.5703125" customWidth="1"/>
    <col min="21" max="21" width="5.85546875" customWidth="1"/>
    <col min="22" max="22" width="6.28515625" customWidth="1"/>
    <col min="23" max="23" width="5.42578125" customWidth="1"/>
  </cols>
  <sheetData>
    <row r="1" spans="2:23" x14ac:dyDescent="0.25">
      <c r="S1" t="s">
        <v>96</v>
      </c>
    </row>
    <row r="2" spans="2:23" ht="15.75" thickBot="1" x14ac:dyDescent="0.3">
      <c r="H2" t="s">
        <v>30</v>
      </c>
    </row>
    <row r="3" spans="2:23" ht="15.75" thickBot="1" x14ac:dyDescent="0.3">
      <c r="D3" s="53" t="s">
        <v>41</v>
      </c>
      <c r="E3" s="54" t="s">
        <v>40</v>
      </c>
      <c r="F3" s="322" t="s">
        <v>31</v>
      </c>
      <c r="G3" s="323"/>
      <c r="H3" s="324"/>
      <c r="I3" s="317" t="s">
        <v>32</v>
      </c>
      <c r="J3" s="317"/>
      <c r="K3" s="318"/>
      <c r="L3" s="316" t="s">
        <v>33</v>
      </c>
      <c r="M3" s="317"/>
      <c r="N3" s="318"/>
      <c r="O3" s="316" t="s">
        <v>34</v>
      </c>
      <c r="P3" s="317"/>
      <c r="Q3" s="318"/>
      <c r="R3" s="316" t="s">
        <v>49</v>
      </c>
      <c r="S3" s="317"/>
      <c r="T3" s="318"/>
      <c r="U3" s="316" t="s">
        <v>76</v>
      </c>
      <c r="V3" s="317"/>
      <c r="W3" s="318"/>
    </row>
    <row r="4" spans="2:23" ht="15.75" thickBot="1" x14ac:dyDescent="0.3">
      <c r="D4" s="52" t="s">
        <v>35</v>
      </c>
      <c r="E4" s="51" t="s">
        <v>35</v>
      </c>
      <c r="F4" s="59" t="s">
        <v>35</v>
      </c>
      <c r="G4" s="60" t="s">
        <v>48</v>
      </c>
      <c r="H4" s="87" t="s">
        <v>42</v>
      </c>
      <c r="I4" s="47" t="s">
        <v>35</v>
      </c>
      <c r="J4" s="60" t="s">
        <v>48</v>
      </c>
      <c r="K4" s="87" t="s">
        <v>42</v>
      </c>
      <c r="L4" s="47" t="s">
        <v>35</v>
      </c>
      <c r="M4" s="60" t="s">
        <v>48</v>
      </c>
      <c r="N4" s="87" t="s">
        <v>42</v>
      </c>
      <c r="O4" s="47" t="s">
        <v>35</v>
      </c>
      <c r="P4" s="60" t="s">
        <v>48</v>
      </c>
      <c r="Q4" s="108" t="s">
        <v>42</v>
      </c>
      <c r="R4" s="47" t="s">
        <v>35</v>
      </c>
      <c r="S4" s="60" t="s">
        <v>48</v>
      </c>
      <c r="T4" s="108" t="s">
        <v>42</v>
      </c>
      <c r="U4" s="47" t="s">
        <v>35</v>
      </c>
      <c r="V4" s="60" t="s">
        <v>48</v>
      </c>
      <c r="W4" s="108" t="s">
        <v>42</v>
      </c>
    </row>
    <row r="5" spans="2:23" x14ac:dyDescent="0.25">
      <c r="B5" s="291" t="s">
        <v>0</v>
      </c>
      <c r="C5" s="35" t="s">
        <v>36</v>
      </c>
      <c r="D5" s="90"/>
      <c r="E5" s="91"/>
      <c r="F5" s="45"/>
      <c r="G5" s="58"/>
      <c r="H5" s="70"/>
      <c r="I5" s="190">
        <v>16</v>
      </c>
      <c r="J5" s="81">
        <v>14</v>
      </c>
      <c r="K5" s="74"/>
      <c r="L5" s="36"/>
      <c r="M5" s="70"/>
      <c r="N5" s="70"/>
      <c r="O5" s="36"/>
      <c r="P5" s="58"/>
      <c r="Q5" s="37"/>
      <c r="R5" s="36"/>
      <c r="S5" s="58"/>
      <c r="T5" s="37"/>
      <c r="U5" s="36"/>
      <c r="V5" s="58"/>
      <c r="W5" s="37"/>
    </row>
    <row r="6" spans="2:23" x14ac:dyDescent="0.25">
      <c r="B6" s="319"/>
      <c r="C6" s="38" t="s">
        <v>37</v>
      </c>
      <c r="D6" s="92"/>
      <c r="E6" s="93"/>
      <c r="F6" s="39"/>
      <c r="G6" s="56"/>
      <c r="H6" s="71"/>
      <c r="I6" s="41"/>
      <c r="J6" s="71"/>
      <c r="K6" s="71"/>
      <c r="L6" s="191">
        <v>14</v>
      </c>
      <c r="M6" s="78">
        <v>3</v>
      </c>
      <c r="N6" s="76"/>
      <c r="O6" s="41"/>
      <c r="P6" s="56"/>
      <c r="Q6" s="40"/>
      <c r="R6" s="41"/>
      <c r="S6" s="56"/>
      <c r="T6" s="40"/>
      <c r="U6" s="41"/>
      <c r="V6" s="56"/>
      <c r="W6" s="40"/>
    </row>
    <row r="7" spans="2:23" ht="15.75" thickBot="1" x14ac:dyDescent="0.3">
      <c r="B7" s="292"/>
      <c r="C7" s="42" t="s">
        <v>38</v>
      </c>
      <c r="D7" s="94"/>
      <c r="E7" s="95"/>
      <c r="F7" s="43"/>
      <c r="G7" s="66"/>
      <c r="H7" s="72"/>
      <c r="I7" s="44"/>
      <c r="J7" s="72"/>
      <c r="K7" s="72"/>
      <c r="L7" s="44"/>
      <c r="M7" s="120"/>
      <c r="N7" s="72"/>
      <c r="O7" s="192">
        <v>14</v>
      </c>
      <c r="P7" s="150">
        <v>0</v>
      </c>
      <c r="Q7" s="118">
        <v>14</v>
      </c>
      <c r="R7" s="216"/>
      <c r="S7" s="217"/>
      <c r="T7" s="218"/>
      <c r="U7" s="216"/>
      <c r="V7" s="217"/>
      <c r="W7" s="218"/>
    </row>
    <row r="8" spans="2:23" x14ac:dyDescent="0.25">
      <c r="B8" s="291" t="s">
        <v>4</v>
      </c>
      <c r="C8" s="35" t="s">
        <v>36</v>
      </c>
      <c r="D8" s="64">
        <v>28</v>
      </c>
      <c r="E8" s="65">
        <v>27</v>
      </c>
      <c r="F8" s="45"/>
      <c r="G8" s="58"/>
      <c r="H8" s="70"/>
      <c r="I8" s="36"/>
      <c r="J8" s="70"/>
      <c r="K8" s="70"/>
      <c r="L8" s="190">
        <v>19</v>
      </c>
      <c r="M8" s="116">
        <v>10</v>
      </c>
      <c r="N8" s="70"/>
      <c r="O8" s="190">
        <v>14</v>
      </c>
      <c r="P8" s="195">
        <v>11</v>
      </c>
      <c r="Q8" s="70"/>
      <c r="R8" s="212">
        <v>12</v>
      </c>
      <c r="S8" s="154">
        <v>10</v>
      </c>
      <c r="T8" s="70"/>
      <c r="U8" s="212"/>
      <c r="V8" s="154"/>
      <c r="W8" s="37"/>
    </row>
    <row r="9" spans="2:23" x14ac:dyDescent="0.25">
      <c r="B9" s="319"/>
      <c r="C9" s="38" t="s">
        <v>37</v>
      </c>
      <c r="D9" s="92"/>
      <c r="E9" s="55">
        <v>19</v>
      </c>
      <c r="F9" s="191">
        <v>22</v>
      </c>
      <c r="G9" s="57">
        <v>19</v>
      </c>
      <c r="H9" s="71"/>
      <c r="I9" s="41"/>
      <c r="J9" s="71"/>
      <c r="K9" s="71"/>
      <c r="L9" s="41"/>
      <c r="M9" s="79"/>
      <c r="N9" s="71"/>
      <c r="O9" s="191">
        <v>17</v>
      </c>
      <c r="P9" s="196">
        <v>7</v>
      </c>
      <c r="Q9" s="71"/>
      <c r="R9" s="213">
        <v>14</v>
      </c>
      <c r="S9" s="148">
        <v>10</v>
      </c>
      <c r="T9" s="71"/>
      <c r="U9" s="213"/>
      <c r="V9" s="148"/>
      <c r="W9" s="40"/>
    </row>
    <row r="10" spans="2:23" ht="15.75" thickBot="1" x14ac:dyDescent="0.3">
      <c r="B10" s="292"/>
      <c r="C10" s="42" t="s">
        <v>38</v>
      </c>
      <c r="D10" s="94"/>
      <c r="E10" s="95"/>
      <c r="F10" s="192">
        <v>17</v>
      </c>
      <c r="G10" s="69">
        <v>3</v>
      </c>
      <c r="H10" s="73">
        <v>14</v>
      </c>
      <c r="I10" s="192">
        <v>15</v>
      </c>
      <c r="J10" s="83">
        <v>6</v>
      </c>
      <c r="K10" s="73">
        <v>8</v>
      </c>
      <c r="L10" s="44"/>
      <c r="M10" s="120"/>
      <c r="N10" s="72"/>
      <c r="O10" s="43"/>
      <c r="P10" s="113"/>
      <c r="Q10" s="72"/>
      <c r="R10" s="219">
        <v>17</v>
      </c>
      <c r="S10" s="119">
        <v>0</v>
      </c>
      <c r="T10" s="82">
        <v>8</v>
      </c>
      <c r="U10" s="219"/>
      <c r="V10" s="119"/>
      <c r="W10" s="107"/>
    </row>
    <row r="11" spans="2:23" x14ac:dyDescent="0.25">
      <c r="B11" s="320" t="s">
        <v>2</v>
      </c>
      <c r="C11" s="61" t="s">
        <v>36</v>
      </c>
      <c r="D11" s="111"/>
      <c r="E11" s="112"/>
      <c r="F11" s="193">
        <v>28</v>
      </c>
      <c r="G11" s="67">
        <v>16</v>
      </c>
      <c r="H11" s="77"/>
      <c r="I11" s="193">
        <v>30</v>
      </c>
      <c r="J11" s="86">
        <v>6</v>
      </c>
      <c r="K11" s="80"/>
      <c r="L11" s="193">
        <v>29</v>
      </c>
      <c r="M11" s="86">
        <v>2</v>
      </c>
      <c r="N11" s="80"/>
      <c r="O11" s="193">
        <v>28</v>
      </c>
      <c r="P11" s="67">
        <v>10</v>
      </c>
      <c r="Q11" s="80"/>
      <c r="R11" s="212">
        <v>28</v>
      </c>
      <c r="S11" s="68">
        <v>4</v>
      </c>
      <c r="T11" s="74"/>
      <c r="U11" s="212"/>
      <c r="V11" s="68"/>
      <c r="W11" s="206"/>
    </row>
    <row r="12" spans="2:23" x14ac:dyDescent="0.25">
      <c r="B12" s="319"/>
      <c r="C12" s="38" t="s">
        <v>37</v>
      </c>
      <c r="D12" s="92"/>
      <c r="E12" s="93"/>
      <c r="F12" s="39"/>
      <c r="G12" s="56"/>
      <c r="H12" s="71"/>
      <c r="I12" s="191">
        <v>28</v>
      </c>
      <c r="J12" s="78">
        <v>11</v>
      </c>
      <c r="K12" s="71"/>
      <c r="L12" s="191">
        <v>29</v>
      </c>
      <c r="M12" s="78">
        <v>6</v>
      </c>
      <c r="N12" s="71"/>
      <c r="O12" s="191">
        <v>29</v>
      </c>
      <c r="P12" s="57">
        <v>9</v>
      </c>
      <c r="Q12" s="71"/>
      <c r="R12" s="213">
        <v>28</v>
      </c>
      <c r="S12" s="57">
        <v>9</v>
      </c>
      <c r="T12" s="76"/>
      <c r="U12" s="213"/>
      <c r="V12" s="57"/>
      <c r="W12" s="205"/>
    </row>
    <row r="13" spans="2:23" ht="15.75" thickBot="1" x14ac:dyDescent="0.3">
      <c r="B13" s="292"/>
      <c r="C13" s="42" t="s">
        <v>38</v>
      </c>
      <c r="D13" s="94"/>
      <c r="E13" s="95"/>
      <c r="F13" s="43"/>
      <c r="G13" s="66"/>
      <c r="H13" s="72"/>
      <c r="I13" s="44"/>
      <c r="J13" s="120"/>
      <c r="K13" s="72"/>
      <c r="L13" s="192">
        <v>28</v>
      </c>
      <c r="M13" s="123">
        <v>4</v>
      </c>
      <c r="N13" s="73">
        <v>25</v>
      </c>
      <c r="O13" s="192">
        <v>29</v>
      </c>
      <c r="P13" s="69">
        <v>4</v>
      </c>
      <c r="Q13" s="73">
        <v>25</v>
      </c>
      <c r="R13" s="48">
        <v>29</v>
      </c>
      <c r="S13" s="84">
        <v>3</v>
      </c>
      <c r="T13" s="82">
        <v>25</v>
      </c>
      <c r="U13" s="214"/>
      <c r="V13" s="69"/>
      <c r="W13" s="118"/>
    </row>
    <row r="14" spans="2:23" x14ac:dyDescent="0.25">
      <c r="B14" s="291" t="s">
        <v>5</v>
      </c>
      <c r="C14" s="35" t="s">
        <v>36</v>
      </c>
      <c r="D14" s="64">
        <v>21</v>
      </c>
      <c r="E14" s="65">
        <v>28</v>
      </c>
      <c r="F14" s="190">
        <v>28</v>
      </c>
      <c r="G14" s="68">
        <v>21</v>
      </c>
      <c r="H14" s="115"/>
      <c r="I14" s="36"/>
      <c r="J14" s="121"/>
      <c r="K14" s="70"/>
      <c r="L14" s="190">
        <v>15</v>
      </c>
      <c r="M14" s="116">
        <v>8</v>
      </c>
      <c r="N14" s="70"/>
      <c r="O14" s="117">
        <v>24</v>
      </c>
      <c r="P14" s="68">
        <v>6</v>
      </c>
      <c r="Q14" s="70"/>
      <c r="R14" s="117">
        <v>24</v>
      </c>
      <c r="S14" s="68">
        <v>10</v>
      </c>
      <c r="T14" s="206"/>
      <c r="U14" s="220"/>
      <c r="V14" s="67"/>
      <c r="W14" s="204"/>
    </row>
    <row r="15" spans="2:23" x14ac:dyDescent="0.25">
      <c r="B15" s="319"/>
      <c r="C15" s="38" t="s">
        <v>37</v>
      </c>
      <c r="D15" s="92"/>
      <c r="E15" s="55">
        <v>11</v>
      </c>
      <c r="F15" s="191">
        <v>25</v>
      </c>
      <c r="G15" s="57">
        <v>18</v>
      </c>
      <c r="H15" s="75"/>
      <c r="I15" s="191">
        <v>23</v>
      </c>
      <c r="J15" s="78">
        <v>20</v>
      </c>
      <c r="K15" s="71"/>
      <c r="L15" s="41"/>
      <c r="M15" s="79"/>
      <c r="N15" s="71"/>
      <c r="O15" s="191">
        <v>13</v>
      </c>
      <c r="P15" s="57">
        <v>9</v>
      </c>
      <c r="Q15" s="71"/>
      <c r="R15" s="213">
        <v>24</v>
      </c>
      <c r="S15" s="57">
        <v>6</v>
      </c>
      <c r="T15" s="205"/>
      <c r="U15" s="213"/>
      <c r="V15" s="57"/>
      <c r="W15" s="205"/>
    </row>
    <row r="16" spans="2:23" ht="15.75" thickBot="1" x14ac:dyDescent="0.3">
      <c r="B16" s="292"/>
      <c r="C16" s="42" t="s">
        <v>38</v>
      </c>
      <c r="D16" s="94"/>
      <c r="E16" s="95"/>
      <c r="F16" s="192">
        <v>10</v>
      </c>
      <c r="G16" s="69">
        <v>2</v>
      </c>
      <c r="H16" s="104">
        <v>8</v>
      </c>
      <c r="I16" s="192">
        <v>24</v>
      </c>
      <c r="J16" s="83">
        <v>7</v>
      </c>
      <c r="K16" s="73">
        <v>17</v>
      </c>
      <c r="L16" s="192">
        <v>22</v>
      </c>
      <c r="M16" s="83">
        <v>1</v>
      </c>
      <c r="N16" s="104">
        <v>18</v>
      </c>
      <c r="O16" s="43"/>
      <c r="P16" s="113"/>
      <c r="Q16" s="72"/>
      <c r="R16" s="136">
        <v>13</v>
      </c>
      <c r="S16" s="69">
        <v>1</v>
      </c>
      <c r="T16" s="118">
        <v>9</v>
      </c>
      <c r="U16" s="219"/>
      <c r="V16" s="84"/>
      <c r="W16" s="107"/>
    </row>
    <row r="17" spans="2:23" x14ac:dyDescent="0.25">
      <c r="B17" s="320" t="s">
        <v>1</v>
      </c>
      <c r="C17" s="61" t="s">
        <v>36</v>
      </c>
      <c r="D17" s="62">
        <v>20</v>
      </c>
      <c r="E17" s="63">
        <v>25</v>
      </c>
      <c r="F17" s="193">
        <v>26</v>
      </c>
      <c r="G17" s="67">
        <v>14</v>
      </c>
      <c r="H17" s="80"/>
      <c r="I17" s="193">
        <v>23</v>
      </c>
      <c r="J17" s="86">
        <v>13</v>
      </c>
      <c r="K17" s="80"/>
      <c r="L17" s="193">
        <v>14</v>
      </c>
      <c r="M17" s="86">
        <v>3</v>
      </c>
      <c r="N17" s="80"/>
      <c r="O17" s="193">
        <v>20</v>
      </c>
      <c r="P17" s="67">
        <v>7</v>
      </c>
      <c r="Q17" s="80"/>
      <c r="R17" s="221">
        <v>24</v>
      </c>
      <c r="S17" s="152">
        <v>3</v>
      </c>
      <c r="T17" s="77"/>
      <c r="U17" s="212"/>
      <c r="V17" s="68"/>
      <c r="W17" s="206"/>
    </row>
    <row r="18" spans="2:23" x14ac:dyDescent="0.25">
      <c r="B18" s="319"/>
      <c r="C18" s="38" t="s">
        <v>37</v>
      </c>
      <c r="D18" s="92"/>
      <c r="E18" s="55">
        <v>15</v>
      </c>
      <c r="F18" s="191">
        <v>18</v>
      </c>
      <c r="G18" s="57">
        <v>12</v>
      </c>
      <c r="H18" s="71"/>
      <c r="I18" s="191">
        <v>24</v>
      </c>
      <c r="J18" s="78">
        <v>22</v>
      </c>
      <c r="K18" s="71"/>
      <c r="L18" s="191">
        <v>21</v>
      </c>
      <c r="M18" s="78">
        <v>14</v>
      </c>
      <c r="N18" s="71"/>
      <c r="O18" s="191">
        <v>12</v>
      </c>
      <c r="P18" s="57">
        <v>2</v>
      </c>
      <c r="Q18" s="71"/>
      <c r="R18" s="3">
        <v>20</v>
      </c>
      <c r="S18" s="148">
        <v>8</v>
      </c>
      <c r="T18" s="76"/>
      <c r="U18" s="213"/>
      <c r="V18" s="57"/>
      <c r="W18" s="205"/>
    </row>
    <row r="19" spans="2:23" ht="15.75" thickBot="1" x14ac:dyDescent="0.3">
      <c r="B19" s="292"/>
      <c r="C19" s="42" t="s">
        <v>38</v>
      </c>
      <c r="D19" s="94"/>
      <c r="E19" s="95"/>
      <c r="F19" s="192">
        <v>15</v>
      </c>
      <c r="G19" s="69">
        <v>6</v>
      </c>
      <c r="H19" s="73">
        <v>8</v>
      </c>
      <c r="I19" s="192">
        <v>18</v>
      </c>
      <c r="J19" s="83">
        <v>7</v>
      </c>
      <c r="K19" s="73">
        <v>12</v>
      </c>
      <c r="L19" s="192">
        <v>23</v>
      </c>
      <c r="M19" s="83">
        <v>7</v>
      </c>
      <c r="N19" s="73">
        <v>17</v>
      </c>
      <c r="O19" s="192">
        <v>21</v>
      </c>
      <c r="P19" s="69">
        <v>5</v>
      </c>
      <c r="Q19" s="73">
        <v>16</v>
      </c>
      <c r="R19" s="222">
        <v>12</v>
      </c>
      <c r="S19" s="119">
        <v>10</v>
      </c>
      <c r="T19" s="82">
        <v>9</v>
      </c>
      <c r="U19" s="214"/>
      <c r="V19" s="69"/>
      <c r="W19" s="118"/>
    </row>
    <row r="20" spans="2:23" x14ac:dyDescent="0.25">
      <c r="B20" s="321" t="s">
        <v>39</v>
      </c>
      <c r="C20" s="61" t="s">
        <v>36</v>
      </c>
      <c r="D20" s="62">
        <v>26</v>
      </c>
      <c r="E20" s="63">
        <v>29</v>
      </c>
      <c r="F20" s="193">
        <v>29</v>
      </c>
      <c r="G20" s="67">
        <v>11</v>
      </c>
      <c r="H20" s="77"/>
      <c r="I20" s="193">
        <v>25</v>
      </c>
      <c r="J20" s="86">
        <v>8</v>
      </c>
      <c r="K20" s="71"/>
      <c r="L20" s="193">
        <v>26</v>
      </c>
      <c r="M20" s="86">
        <v>12</v>
      </c>
      <c r="N20" s="71"/>
      <c r="O20" s="193">
        <v>18</v>
      </c>
      <c r="P20" s="67">
        <v>10</v>
      </c>
      <c r="Q20" s="71"/>
      <c r="R20" s="212">
        <v>24</v>
      </c>
      <c r="S20" s="68">
        <v>14</v>
      </c>
      <c r="T20" s="206"/>
      <c r="U20" s="212"/>
      <c r="V20" s="68"/>
      <c r="W20" s="206"/>
    </row>
    <row r="21" spans="2:23" x14ac:dyDescent="0.25">
      <c r="B21" s="321"/>
      <c r="C21" s="38" t="s">
        <v>37</v>
      </c>
      <c r="D21" s="92"/>
      <c r="E21" s="55">
        <v>24</v>
      </c>
      <c r="F21" s="191">
        <v>22</v>
      </c>
      <c r="G21" s="57">
        <v>8</v>
      </c>
      <c r="H21" s="76"/>
      <c r="I21" s="191">
        <v>28</v>
      </c>
      <c r="J21" s="78">
        <v>6</v>
      </c>
      <c r="K21" s="71"/>
      <c r="L21" s="191">
        <v>25</v>
      </c>
      <c r="M21" s="78">
        <v>13</v>
      </c>
      <c r="N21" s="71"/>
      <c r="O21" s="191">
        <v>26</v>
      </c>
      <c r="P21" s="57">
        <v>8</v>
      </c>
      <c r="Q21" s="71"/>
      <c r="R21" s="213">
        <v>18</v>
      </c>
      <c r="S21" s="57">
        <v>6</v>
      </c>
      <c r="T21" s="205"/>
      <c r="U21" s="213"/>
      <c r="V21" s="57"/>
      <c r="W21" s="205"/>
    </row>
    <row r="22" spans="2:23" ht="15.75" thickBot="1" x14ac:dyDescent="0.3">
      <c r="B22" s="321"/>
      <c r="C22" s="49" t="s">
        <v>38</v>
      </c>
      <c r="D22" s="96"/>
      <c r="E22" s="97"/>
      <c r="F22" s="48">
        <v>20</v>
      </c>
      <c r="G22" s="119">
        <v>4</v>
      </c>
      <c r="H22" s="82">
        <v>15</v>
      </c>
      <c r="I22" s="48">
        <v>19</v>
      </c>
      <c r="J22" s="122">
        <v>8</v>
      </c>
      <c r="K22" s="82">
        <v>10</v>
      </c>
      <c r="L22" s="48">
        <v>24</v>
      </c>
      <c r="M22" s="85">
        <v>5</v>
      </c>
      <c r="N22" s="82">
        <v>19</v>
      </c>
      <c r="O22" s="48">
        <v>23</v>
      </c>
      <c r="P22" s="84">
        <v>1</v>
      </c>
      <c r="Q22" s="82">
        <v>23</v>
      </c>
      <c r="R22" s="214">
        <v>26</v>
      </c>
      <c r="S22" s="69">
        <v>1</v>
      </c>
      <c r="T22" s="118">
        <v>25</v>
      </c>
      <c r="U22" s="214"/>
      <c r="V22" s="69"/>
      <c r="W22" s="118"/>
    </row>
    <row r="23" spans="2:23" x14ac:dyDescent="0.25">
      <c r="B23" s="291" t="s">
        <v>6</v>
      </c>
      <c r="C23" s="35" t="s">
        <v>36</v>
      </c>
      <c r="D23" s="90"/>
      <c r="E23" s="91"/>
      <c r="F23" s="190">
        <v>25</v>
      </c>
      <c r="G23" s="68">
        <v>6</v>
      </c>
      <c r="H23" s="74"/>
      <c r="I23" s="190">
        <v>22</v>
      </c>
      <c r="J23" s="116">
        <v>15</v>
      </c>
      <c r="K23" s="70"/>
      <c r="L23" s="190">
        <v>16</v>
      </c>
      <c r="M23" s="116">
        <v>9</v>
      </c>
      <c r="N23" s="70"/>
      <c r="O23" s="190">
        <v>12</v>
      </c>
      <c r="P23" s="154">
        <v>9</v>
      </c>
      <c r="Q23" s="70"/>
      <c r="R23" s="212">
        <v>24</v>
      </c>
      <c r="S23" s="154">
        <v>8</v>
      </c>
      <c r="T23" s="206"/>
      <c r="U23" s="215"/>
      <c r="V23" s="152"/>
      <c r="W23" s="204"/>
    </row>
    <row r="24" spans="2:23" x14ac:dyDescent="0.25">
      <c r="B24" s="319"/>
      <c r="C24" s="38" t="s">
        <v>37</v>
      </c>
      <c r="D24" s="92"/>
      <c r="E24" s="93"/>
      <c r="F24" s="39"/>
      <c r="G24" s="56"/>
      <c r="H24" s="71"/>
      <c r="I24" s="99">
        <v>17</v>
      </c>
      <c r="J24" s="78">
        <v>7</v>
      </c>
      <c r="K24" s="71"/>
      <c r="L24" s="191">
        <v>14</v>
      </c>
      <c r="M24" s="78">
        <v>8</v>
      </c>
      <c r="N24" s="71"/>
      <c r="O24" s="191">
        <v>10</v>
      </c>
      <c r="P24" s="148">
        <v>3</v>
      </c>
      <c r="Q24" s="71"/>
      <c r="R24" s="213">
        <v>12</v>
      </c>
      <c r="S24" s="148">
        <v>8</v>
      </c>
      <c r="T24" s="205"/>
      <c r="U24" s="213"/>
      <c r="V24" s="148"/>
      <c r="W24" s="205"/>
    </row>
    <row r="25" spans="2:23" ht="15.75" thickBot="1" x14ac:dyDescent="0.3">
      <c r="B25" s="292"/>
      <c r="C25" s="42" t="s">
        <v>38</v>
      </c>
      <c r="D25" s="94"/>
      <c r="E25" s="95"/>
      <c r="F25" s="43"/>
      <c r="G25" s="66"/>
      <c r="H25" s="72"/>
      <c r="I25" s="44"/>
      <c r="J25" s="72"/>
      <c r="K25" s="72"/>
      <c r="L25" s="100">
        <v>17</v>
      </c>
      <c r="M25" s="83">
        <v>2</v>
      </c>
      <c r="N25" s="104">
        <v>10</v>
      </c>
      <c r="O25" s="192">
        <v>14</v>
      </c>
      <c r="P25" s="150">
        <v>3</v>
      </c>
      <c r="Q25" s="73">
        <v>8</v>
      </c>
      <c r="R25" s="214">
        <v>10</v>
      </c>
      <c r="S25" s="150">
        <v>1</v>
      </c>
      <c r="T25" s="118">
        <v>8</v>
      </c>
      <c r="U25" s="214"/>
      <c r="V25" s="150"/>
      <c r="W25" s="118"/>
    </row>
    <row r="26" spans="2:23" x14ac:dyDescent="0.25">
      <c r="B26" s="314" t="s">
        <v>46</v>
      </c>
      <c r="C26" s="315"/>
      <c r="D26" s="110"/>
      <c r="E26" s="130"/>
      <c r="F26" s="134">
        <f>SUM(F5:F25)</f>
        <v>285</v>
      </c>
      <c r="G26" s="105">
        <f>SUM(G5:G25)</f>
        <v>140</v>
      </c>
      <c r="H26" s="134">
        <f>SUM(H5:H25)</f>
        <v>45</v>
      </c>
      <c r="I26" s="134">
        <f t="shared" ref="I26:O26" si="0">SUM(I5:I25)</f>
        <v>312</v>
      </c>
      <c r="J26" s="106">
        <f>SUM(J5:J25)</f>
        <v>150</v>
      </c>
      <c r="K26" s="134">
        <f>SUM(K5:K25)</f>
        <v>47</v>
      </c>
      <c r="L26" s="134">
        <f t="shared" si="0"/>
        <v>336</v>
      </c>
      <c r="M26" s="106">
        <f t="shared" ref="M26" si="1">SUM(M5:M25)</f>
        <v>107</v>
      </c>
      <c r="N26" s="134">
        <f>SUM(N5:N25)</f>
        <v>89</v>
      </c>
      <c r="O26" s="134">
        <f t="shared" si="0"/>
        <v>324</v>
      </c>
      <c r="P26" s="105">
        <f t="shared" ref="P26" si="2">SUM(P5:P25)</f>
        <v>104</v>
      </c>
      <c r="Q26" s="134">
        <f>SUM(Q5:Q25)</f>
        <v>86</v>
      </c>
      <c r="R26" s="134">
        <f t="shared" ref="R26:S26" si="3">SUM(R5:R25)</f>
        <v>359</v>
      </c>
      <c r="S26" s="105">
        <f t="shared" si="3"/>
        <v>112</v>
      </c>
      <c r="T26" s="134">
        <f>SUM(T5:T25)</f>
        <v>84</v>
      </c>
      <c r="U26" s="134">
        <f t="shared" ref="U26:V26" si="4">SUM(U5:U25)</f>
        <v>0</v>
      </c>
      <c r="V26" s="105">
        <f t="shared" si="4"/>
        <v>0</v>
      </c>
      <c r="W26" s="134">
        <f>SUM(W5:W25)</f>
        <v>0</v>
      </c>
    </row>
    <row r="27" spans="2:23" x14ac:dyDescent="0.25">
      <c r="B27" s="312" t="s">
        <v>47</v>
      </c>
      <c r="C27" s="313"/>
      <c r="D27" s="50">
        <f>SUM(D5:D25)</f>
        <v>95</v>
      </c>
      <c r="E27" s="46">
        <f>E8+E14+E17+E20</f>
        <v>109</v>
      </c>
      <c r="F27" s="88">
        <f>SUM(F5+F8+F11+F14+F17+F20+F23)</f>
        <v>136</v>
      </c>
      <c r="G27" s="126">
        <f>G26/F26</f>
        <v>0.49122807017543857</v>
      </c>
      <c r="H27" s="125">
        <f>H26/D27</f>
        <v>0.47368421052631576</v>
      </c>
      <c r="I27" s="88">
        <f>SUM(I5+I8+I11+I14+I17+I20+I23)</f>
        <v>116</v>
      </c>
      <c r="J27" s="131">
        <f>J26/I26</f>
        <v>0.48076923076923078</v>
      </c>
      <c r="K27" s="124">
        <f>K26/E27</f>
        <v>0.43119266055045874</v>
      </c>
      <c r="L27" s="88">
        <f>SUM(L5+L8+L11+L14+L17+L20+L23)</f>
        <v>119</v>
      </c>
      <c r="M27" s="132">
        <f>M26/L26</f>
        <v>0.31845238095238093</v>
      </c>
      <c r="N27" s="125">
        <f>N26/F27</f>
        <v>0.65441176470588236</v>
      </c>
      <c r="O27" s="88">
        <f>SUM(O5+O8+O11+O14+O17+O20+O23)</f>
        <v>116</v>
      </c>
      <c r="P27" s="127">
        <f>P26/O26</f>
        <v>0.32098765432098764</v>
      </c>
      <c r="Q27" s="133">
        <f>Q26/I27</f>
        <v>0.74137931034482762</v>
      </c>
      <c r="R27" s="88">
        <f>SUM(R5+R8+R11+R14+R17+R20+R23)</f>
        <v>136</v>
      </c>
      <c r="S27" s="127">
        <f>S26/R26</f>
        <v>0.31197771587743733</v>
      </c>
      <c r="T27" s="133">
        <f>T26/L27</f>
        <v>0.70588235294117652</v>
      </c>
      <c r="U27" s="88">
        <f>SUM(U5+U8+U11+U14+U17+U20+U23)</f>
        <v>0</v>
      </c>
      <c r="V27" s="127" t="e">
        <f>V26/U26</f>
        <v>#DIV/0!</v>
      </c>
      <c r="W27" s="133">
        <f>W26/O27</f>
        <v>0</v>
      </c>
    </row>
    <row r="28" spans="2:23" x14ac:dyDescent="0.25">
      <c r="C28" s="310" t="s">
        <v>44</v>
      </c>
      <c r="D28" s="310"/>
      <c r="E28" s="310"/>
      <c r="F28" s="109">
        <v>1</v>
      </c>
      <c r="G28" s="128"/>
      <c r="H28" s="135">
        <v>6</v>
      </c>
      <c r="I28" s="109">
        <v>2</v>
      </c>
      <c r="J28" s="128"/>
      <c r="K28" s="129">
        <v>18</v>
      </c>
      <c r="L28" s="109">
        <v>8</v>
      </c>
      <c r="M28" s="128"/>
      <c r="N28" s="129"/>
      <c r="O28" s="109"/>
      <c r="P28" s="128"/>
    </row>
    <row r="29" spans="2:23" x14ac:dyDescent="0.25">
      <c r="C29" s="309" t="s">
        <v>45</v>
      </c>
      <c r="D29" s="309"/>
      <c r="E29" s="309"/>
      <c r="F29" s="4">
        <v>13</v>
      </c>
      <c r="G29" s="101"/>
      <c r="H29" s="101"/>
      <c r="I29" s="4">
        <v>12</v>
      </c>
      <c r="J29" s="102"/>
      <c r="K29" s="102"/>
      <c r="L29" s="4">
        <v>1</v>
      </c>
      <c r="M29" s="102"/>
      <c r="N29" s="102"/>
      <c r="O29" s="4"/>
    </row>
    <row r="30" spans="2:23" x14ac:dyDescent="0.25">
      <c r="C30" s="311" t="s">
        <v>43</v>
      </c>
      <c r="D30" s="311"/>
      <c r="E30" s="311"/>
      <c r="F30" s="88">
        <v>295</v>
      </c>
      <c r="G30" s="89"/>
      <c r="H30" s="89"/>
      <c r="I30" s="88">
        <v>330</v>
      </c>
      <c r="J30" s="103"/>
      <c r="K30" s="103"/>
      <c r="L30" s="98"/>
      <c r="M30" s="103"/>
      <c r="N30" s="103"/>
      <c r="O30" s="98"/>
    </row>
    <row r="33" spans="3:6" x14ac:dyDescent="0.25">
      <c r="C33" s="251" t="s">
        <v>80</v>
      </c>
      <c r="D33" s="251"/>
      <c r="E33" s="251"/>
      <c r="F33" s="251"/>
    </row>
  </sheetData>
  <mergeCells count="18">
    <mergeCell ref="U3:W3"/>
    <mergeCell ref="R3:T3"/>
    <mergeCell ref="B23:B25"/>
    <mergeCell ref="B8:B10"/>
    <mergeCell ref="B11:B13"/>
    <mergeCell ref="B14:B16"/>
    <mergeCell ref="B17:B19"/>
    <mergeCell ref="B20:B22"/>
    <mergeCell ref="F3:H3"/>
    <mergeCell ref="I3:K3"/>
    <mergeCell ref="L3:N3"/>
    <mergeCell ref="O3:Q3"/>
    <mergeCell ref="B5:B7"/>
    <mergeCell ref="C29:E29"/>
    <mergeCell ref="C28:E28"/>
    <mergeCell ref="C30:E30"/>
    <mergeCell ref="B27:C27"/>
    <mergeCell ref="B26:C2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9"/>
  <sheetViews>
    <sheetView tabSelected="1" topLeftCell="A20" zoomScale="120" zoomScaleNormal="120" workbookViewId="0">
      <selection activeCell="X31" sqref="X31"/>
    </sheetView>
  </sheetViews>
  <sheetFormatPr defaultRowHeight="15" x14ac:dyDescent="0.25"/>
  <cols>
    <col min="1" max="1" width="1.5703125" customWidth="1"/>
    <col min="2" max="4" width="4.5703125" customWidth="1"/>
    <col min="5" max="6" width="5.140625" customWidth="1"/>
    <col min="7" max="7" width="4.5703125" customWidth="1"/>
    <col min="8" max="9" width="5.140625" customWidth="1"/>
    <col min="10" max="10" width="4.5703125" customWidth="1"/>
    <col min="11" max="11" width="5.42578125" customWidth="1"/>
    <col min="12" max="12" width="4.85546875" customWidth="1"/>
    <col min="13" max="13" width="4.5703125" customWidth="1"/>
    <col min="14" max="14" width="5.42578125" customWidth="1"/>
    <col min="15" max="15" width="5.5703125" customWidth="1"/>
    <col min="16" max="16" width="4.5703125" customWidth="1"/>
    <col min="17" max="17" width="5.140625" customWidth="1"/>
    <col min="18" max="18" width="5.42578125" customWidth="1"/>
    <col min="19" max="19" width="4.5703125" customWidth="1"/>
    <col min="20" max="21" width="5" customWidth="1"/>
    <col min="22" max="22" width="4.5703125" customWidth="1"/>
    <col min="23" max="23" width="5" customWidth="1"/>
    <col min="24" max="24" width="5.140625" customWidth="1"/>
  </cols>
  <sheetData>
    <row r="1" spans="2:24" x14ac:dyDescent="0.25">
      <c r="T1" t="s">
        <v>96</v>
      </c>
    </row>
    <row r="2" spans="2:24" ht="42.75" customHeight="1" thickBot="1" x14ac:dyDescent="0.4">
      <c r="E2" s="194"/>
      <c r="F2" s="194" t="s">
        <v>66</v>
      </c>
      <c r="G2" s="194"/>
      <c r="H2" s="194"/>
      <c r="I2" s="194"/>
      <c r="J2" s="194"/>
      <c r="K2" s="194"/>
    </row>
    <row r="3" spans="2:24" thickBot="1" x14ac:dyDescent="0.4">
      <c r="D3" s="322" t="s">
        <v>31</v>
      </c>
      <c r="E3" s="323"/>
      <c r="F3" s="324"/>
      <c r="G3" s="317" t="s">
        <v>32</v>
      </c>
      <c r="H3" s="317"/>
      <c r="I3" s="318"/>
      <c r="J3" s="316" t="s">
        <v>33</v>
      </c>
      <c r="K3" s="317"/>
      <c r="L3" s="318"/>
      <c r="M3" s="316" t="s">
        <v>34</v>
      </c>
      <c r="N3" s="317"/>
      <c r="O3" s="318"/>
      <c r="P3" s="316" t="s">
        <v>49</v>
      </c>
      <c r="Q3" s="317"/>
      <c r="R3" s="318"/>
      <c r="S3" s="316" t="s">
        <v>76</v>
      </c>
      <c r="T3" s="317"/>
      <c r="U3" s="318"/>
      <c r="V3" s="316" t="s">
        <v>78</v>
      </c>
      <c r="W3" s="317"/>
      <c r="X3" s="318"/>
    </row>
    <row r="4" spans="2:24" ht="15.75" thickBot="1" x14ac:dyDescent="0.3">
      <c r="D4" s="59" t="s">
        <v>35</v>
      </c>
      <c r="E4" s="146" t="s">
        <v>59</v>
      </c>
      <c r="F4" s="147" t="s">
        <v>67</v>
      </c>
      <c r="G4" s="47" t="s">
        <v>35</v>
      </c>
      <c r="H4" s="146" t="s">
        <v>59</v>
      </c>
      <c r="I4" s="147" t="s">
        <v>67</v>
      </c>
      <c r="J4" s="47" t="s">
        <v>35</v>
      </c>
      <c r="K4" s="146" t="s">
        <v>59</v>
      </c>
      <c r="L4" s="147" t="s">
        <v>67</v>
      </c>
      <c r="M4" s="47" t="s">
        <v>35</v>
      </c>
      <c r="N4" s="146" t="s">
        <v>59</v>
      </c>
      <c r="O4" s="147" t="s">
        <v>67</v>
      </c>
      <c r="P4" s="47" t="s">
        <v>35</v>
      </c>
      <c r="Q4" s="146" t="s">
        <v>59</v>
      </c>
      <c r="R4" s="147" t="s">
        <v>67</v>
      </c>
      <c r="S4" s="223" t="s">
        <v>35</v>
      </c>
      <c r="T4" s="224" t="s">
        <v>59</v>
      </c>
      <c r="U4" s="225" t="s">
        <v>67</v>
      </c>
      <c r="V4" s="223" t="s">
        <v>35</v>
      </c>
      <c r="W4" s="224" t="s">
        <v>59</v>
      </c>
      <c r="X4" s="225" t="s">
        <v>67</v>
      </c>
    </row>
    <row r="5" spans="2:24" x14ac:dyDescent="0.25">
      <c r="B5" s="291" t="s">
        <v>0</v>
      </c>
      <c r="C5" s="35" t="s">
        <v>36</v>
      </c>
      <c r="D5" s="45"/>
      <c r="E5" s="58"/>
      <c r="F5" s="70"/>
      <c r="G5" s="138">
        <v>16</v>
      </c>
      <c r="H5" s="81"/>
      <c r="I5" s="161"/>
      <c r="J5" s="36"/>
      <c r="K5" s="70"/>
      <c r="L5" s="70"/>
      <c r="M5" s="36"/>
      <c r="N5" s="58"/>
      <c r="O5" s="37"/>
      <c r="P5" s="36"/>
      <c r="Q5" s="58"/>
      <c r="R5" s="37"/>
      <c r="S5" s="36"/>
      <c r="T5" s="58"/>
      <c r="U5" s="37"/>
      <c r="V5" s="36"/>
      <c r="W5" s="58"/>
      <c r="X5" s="37"/>
    </row>
    <row r="6" spans="2:24" x14ac:dyDescent="0.25">
      <c r="B6" s="319"/>
      <c r="C6" s="38" t="s">
        <v>37</v>
      </c>
      <c r="D6" s="39"/>
      <c r="E6" s="56"/>
      <c r="F6" s="71"/>
      <c r="G6" s="41"/>
      <c r="H6" s="71"/>
      <c r="I6" s="71"/>
      <c r="J6" s="139">
        <v>14</v>
      </c>
      <c r="K6" s="78"/>
      <c r="L6" s="184">
        <v>1</v>
      </c>
      <c r="M6" s="41"/>
      <c r="N6" s="56"/>
      <c r="O6" s="40"/>
      <c r="P6" s="41"/>
      <c r="Q6" s="56"/>
      <c r="R6" s="40"/>
      <c r="S6" s="41"/>
      <c r="T6" s="56"/>
      <c r="U6" s="40"/>
      <c r="V6" s="41"/>
      <c r="W6" s="56"/>
      <c r="X6" s="40"/>
    </row>
    <row r="7" spans="2:24" ht="15.75" thickBot="1" x14ac:dyDescent="0.3">
      <c r="B7" s="292"/>
      <c r="C7" s="42" t="s">
        <v>38</v>
      </c>
      <c r="D7" s="43"/>
      <c r="E7" s="66"/>
      <c r="F7" s="72"/>
      <c r="G7" s="44"/>
      <c r="H7" s="72"/>
      <c r="I7" s="72"/>
      <c r="J7" s="44"/>
      <c r="K7" s="120"/>
      <c r="L7" s="72"/>
      <c r="M7" s="140">
        <v>14</v>
      </c>
      <c r="N7" s="150"/>
      <c r="O7" s="164"/>
      <c r="P7" s="43"/>
      <c r="Q7" s="113"/>
      <c r="R7" s="137"/>
      <c r="S7" s="43"/>
      <c r="T7" s="113"/>
      <c r="U7" s="137"/>
      <c r="V7" s="43"/>
      <c r="W7" s="113"/>
      <c r="X7" s="137"/>
    </row>
    <row r="8" spans="2:24" x14ac:dyDescent="0.25">
      <c r="B8" s="291" t="s">
        <v>4</v>
      </c>
      <c r="C8" s="35" t="s">
        <v>36</v>
      </c>
      <c r="D8" s="45"/>
      <c r="E8" s="58"/>
      <c r="F8" s="70"/>
      <c r="G8" s="36"/>
      <c r="H8" s="70"/>
      <c r="I8" s="70"/>
      <c r="J8" s="138">
        <v>19</v>
      </c>
      <c r="K8" s="116"/>
      <c r="L8" s="163"/>
      <c r="M8" s="138">
        <v>14</v>
      </c>
      <c r="N8" s="154"/>
      <c r="O8" s="226">
        <v>1</v>
      </c>
      <c r="P8" s="138">
        <v>12</v>
      </c>
      <c r="Q8" s="154"/>
      <c r="R8" s="165"/>
      <c r="S8" s="233">
        <v>14</v>
      </c>
      <c r="T8" s="154"/>
      <c r="U8" s="236"/>
      <c r="V8" s="233">
        <v>8</v>
      </c>
      <c r="W8" s="245"/>
      <c r="X8" s="285">
        <v>1</v>
      </c>
    </row>
    <row r="9" spans="2:24" x14ac:dyDescent="0.25">
      <c r="B9" s="319"/>
      <c r="C9" s="38" t="s">
        <v>37</v>
      </c>
      <c r="D9" s="139">
        <v>22</v>
      </c>
      <c r="E9" s="148"/>
      <c r="F9" s="149"/>
      <c r="G9" s="41"/>
      <c r="H9" s="71"/>
      <c r="I9" s="71"/>
      <c r="J9" s="41"/>
      <c r="K9" s="79"/>
      <c r="L9" s="71"/>
      <c r="M9" s="139">
        <v>17</v>
      </c>
      <c r="N9" s="148"/>
      <c r="O9" s="166"/>
      <c r="P9" s="139">
        <v>14</v>
      </c>
      <c r="Q9" s="148"/>
      <c r="R9" s="227">
        <v>2</v>
      </c>
      <c r="S9" s="233">
        <v>12</v>
      </c>
      <c r="T9" s="148"/>
      <c r="U9" s="237"/>
      <c r="V9" s="233">
        <v>12</v>
      </c>
      <c r="W9" s="244"/>
      <c r="X9" s="286"/>
    </row>
    <row r="10" spans="2:24" ht="15.75" thickBot="1" x14ac:dyDescent="0.3">
      <c r="B10" s="292"/>
      <c r="C10" s="42" t="s">
        <v>38</v>
      </c>
      <c r="D10" s="140">
        <v>17</v>
      </c>
      <c r="E10" s="150"/>
      <c r="F10" s="151"/>
      <c r="G10" s="140">
        <v>15</v>
      </c>
      <c r="H10" s="123"/>
      <c r="I10" s="151"/>
      <c r="J10" s="44"/>
      <c r="K10" s="120"/>
      <c r="L10" s="72"/>
      <c r="M10" s="43"/>
      <c r="N10" s="113"/>
      <c r="O10" s="114"/>
      <c r="P10" s="136">
        <v>17</v>
      </c>
      <c r="Q10" s="150"/>
      <c r="R10" s="169"/>
      <c r="S10" s="233">
        <v>7</v>
      </c>
      <c r="T10" s="150"/>
      <c r="U10" s="239">
        <v>3</v>
      </c>
      <c r="V10" s="233">
        <v>12</v>
      </c>
      <c r="W10" s="246"/>
      <c r="X10" s="287"/>
    </row>
    <row r="11" spans="2:24" x14ac:dyDescent="0.25">
      <c r="B11" s="320" t="s">
        <v>2</v>
      </c>
      <c r="C11" s="61" t="s">
        <v>36</v>
      </c>
      <c r="D11" s="141">
        <v>28</v>
      </c>
      <c r="E11" s="152"/>
      <c r="F11" s="153"/>
      <c r="G11" s="141">
        <v>30</v>
      </c>
      <c r="H11" s="162"/>
      <c r="I11" s="158"/>
      <c r="J11" s="141">
        <v>29</v>
      </c>
      <c r="K11" s="86"/>
      <c r="L11" s="158"/>
      <c r="M11" s="141">
        <v>28</v>
      </c>
      <c r="N11" s="152"/>
      <c r="O11" s="167"/>
      <c r="P11" s="141">
        <v>28</v>
      </c>
      <c r="Q11" s="152"/>
      <c r="R11" s="167"/>
      <c r="S11" s="233">
        <v>28</v>
      </c>
      <c r="T11" s="247">
        <v>2</v>
      </c>
      <c r="U11" s="238"/>
      <c r="V11" s="233">
        <v>27</v>
      </c>
      <c r="W11" s="247">
        <v>3</v>
      </c>
      <c r="X11" s="288"/>
    </row>
    <row r="12" spans="2:24" x14ac:dyDescent="0.25">
      <c r="B12" s="319"/>
      <c r="C12" s="38" t="s">
        <v>37</v>
      </c>
      <c r="D12" s="39"/>
      <c r="E12" s="56"/>
      <c r="F12" s="71"/>
      <c r="G12" s="139">
        <v>28</v>
      </c>
      <c r="H12" s="156"/>
      <c r="I12" s="149"/>
      <c r="J12" s="139">
        <v>29</v>
      </c>
      <c r="K12" s="78"/>
      <c r="L12" s="149"/>
      <c r="M12" s="139">
        <v>29</v>
      </c>
      <c r="N12" s="148"/>
      <c r="O12" s="166"/>
      <c r="P12" s="139">
        <v>28</v>
      </c>
      <c r="Q12" s="148"/>
      <c r="R12" s="166"/>
      <c r="S12" s="233">
        <v>28</v>
      </c>
      <c r="T12" s="248">
        <v>1</v>
      </c>
      <c r="U12" s="250">
        <v>6</v>
      </c>
      <c r="V12" s="233">
        <v>28</v>
      </c>
      <c r="W12" s="248">
        <v>2</v>
      </c>
      <c r="X12" s="286"/>
    </row>
    <row r="13" spans="2:24" ht="15.75" thickBot="1" x14ac:dyDescent="0.3">
      <c r="B13" s="292"/>
      <c r="C13" s="42" t="s">
        <v>38</v>
      </c>
      <c r="D13" s="43"/>
      <c r="E13" s="66"/>
      <c r="F13" s="72"/>
      <c r="G13" s="44"/>
      <c r="H13" s="120"/>
      <c r="I13" s="72"/>
      <c r="J13" s="140">
        <v>28</v>
      </c>
      <c r="K13" s="123"/>
      <c r="L13" s="189">
        <v>5</v>
      </c>
      <c r="M13" s="140">
        <v>29</v>
      </c>
      <c r="N13" s="186"/>
      <c r="O13" s="187"/>
      <c r="P13" s="140">
        <v>29</v>
      </c>
      <c r="Q13" s="232">
        <v>1</v>
      </c>
      <c r="R13" s="164"/>
      <c r="S13" s="233">
        <v>27</v>
      </c>
      <c r="T13" s="232">
        <v>2</v>
      </c>
      <c r="U13" s="242">
        <v>1</v>
      </c>
      <c r="V13" s="233">
        <v>28</v>
      </c>
      <c r="W13" s="232">
        <v>2</v>
      </c>
      <c r="X13" s="242">
        <v>1</v>
      </c>
    </row>
    <row r="14" spans="2:24" x14ac:dyDescent="0.25">
      <c r="B14" s="291" t="s">
        <v>5</v>
      </c>
      <c r="C14" s="35" t="s">
        <v>36</v>
      </c>
      <c r="D14" s="138">
        <v>28</v>
      </c>
      <c r="E14" s="154"/>
      <c r="F14" s="155"/>
      <c r="G14" s="36"/>
      <c r="H14" s="121"/>
      <c r="I14" s="70"/>
      <c r="J14" s="138">
        <v>15</v>
      </c>
      <c r="K14" s="116"/>
      <c r="L14" s="163"/>
      <c r="M14" s="117">
        <v>24</v>
      </c>
      <c r="N14" s="154"/>
      <c r="O14" s="165"/>
      <c r="P14" s="117">
        <v>24</v>
      </c>
      <c r="Q14" s="154"/>
      <c r="R14" s="226">
        <v>3</v>
      </c>
      <c r="S14" s="233">
        <v>19</v>
      </c>
      <c r="T14" s="249">
        <v>1</v>
      </c>
      <c r="U14" s="236"/>
      <c r="V14" s="233">
        <v>25</v>
      </c>
      <c r="W14" s="249">
        <v>1</v>
      </c>
      <c r="X14" s="289"/>
    </row>
    <row r="15" spans="2:24" x14ac:dyDescent="0.25">
      <c r="B15" s="319"/>
      <c r="C15" s="38" t="s">
        <v>37</v>
      </c>
      <c r="D15" s="139">
        <v>25</v>
      </c>
      <c r="E15" s="148"/>
      <c r="F15" s="156"/>
      <c r="G15" s="139">
        <v>23</v>
      </c>
      <c r="H15" s="78"/>
      <c r="I15" s="149"/>
      <c r="J15" s="41"/>
      <c r="K15" s="79"/>
      <c r="L15" s="71"/>
      <c r="M15" s="139">
        <v>13</v>
      </c>
      <c r="N15" s="148"/>
      <c r="O15" s="166"/>
      <c r="P15" s="139">
        <v>24</v>
      </c>
      <c r="Q15" s="148"/>
      <c r="R15" s="166"/>
      <c r="S15" s="233">
        <v>21</v>
      </c>
      <c r="T15" s="248">
        <v>3</v>
      </c>
      <c r="U15" s="237"/>
      <c r="V15" s="233">
        <v>22</v>
      </c>
      <c r="W15" s="248">
        <v>2</v>
      </c>
      <c r="X15" s="286"/>
    </row>
    <row r="16" spans="2:24" ht="15.75" thickBot="1" x14ac:dyDescent="0.3">
      <c r="B16" s="292"/>
      <c r="C16" s="42" t="s">
        <v>38</v>
      </c>
      <c r="D16" s="140">
        <v>10</v>
      </c>
      <c r="E16" s="150"/>
      <c r="F16" s="157"/>
      <c r="G16" s="140">
        <v>24</v>
      </c>
      <c r="H16" s="83"/>
      <c r="I16" s="151"/>
      <c r="J16" s="140">
        <v>22</v>
      </c>
      <c r="K16" s="83"/>
      <c r="L16" s="157"/>
      <c r="M16" s="43"/>
      <c r="N16" s="113"/>
      <c r="O16" s="114"/>
      <c r="P16" s="136">
        <v>13</v>
      </c>
      <c r="Q16" s="150"/>
      <c r="R16" s="169"/>
      <c r="S16" s="233">
        <v>19</v>
      </c>
      <c r="T16" s="246"/>
      <c r="U16" s="164"/>
      <c r="V16" s="233">
        <v>20</v>
      </c>
      <c r="W16" s="232">
        <v>2</v>
      </c>
      <c r="X16" s="242">
        <v>1</v>
      </c>
    </row>
    <row r="17" spans="2:24" x14ac:dyDescent="0.25">
      <c r="B17" s="320" t="s">
        <v>1</v>
      </c>
      <c r="C17" s="61" t="s">
        <v>36</v>
      </c>
      <c r="D17" s="141">
        <v>26</v>
      </c>
      <c r="E17" s="152"/>
      <c r="F17" s="158"/>
      <c r="G17" s="141">
        <v>23</v>
      </c>
      <c r="H17" s="86"/>
      <c r="I17" s="158"/>
      <c r="J17" s="141">
        <v>14</v>
      </c>
      <c r="K17" s="178"/>
      <c r="L17" s="188"/>
      <c r="M17" s="141">
        <v>20</v>
      </c>
      <c r="N17" s="152"/>
      <c r="O17" s="167"/>
      <c r="P17" s="141">
        <v>24</v>
      </c>
      <c r="Q17" s="152"/>
      <c r="R17" s="167"/>
      <c r="S17" s="233">
        <v>21</v>
      </c>
      <c r="T17" s="243"/>
      <c r="U17" s="238"/>
      <c r="V17" s="233">
        <v>18</v>
      </c>
      <c r="W17" s="243"/>
      <c r="X17" s="288"/>
    </row>
    <row r="18" spans="2:24" x14ac:dyDescent="0.25">
      <c r="B18" s="319"/>
      <c r="C18" s="38" t="s">
        <v>37</v>
      </c>
      <c r="D18" s="139">
        <v>18</v>
      </c>
      <c r="E18" s="148"/>
      <c r="F18" s="149"/>
      <c r="G18" s="139">
        <v>24</v>
      </c>
      <c r="H18" s="78"/>
      <c r="I18" s="149"/>
      <c r="J18" s="139">
        <v>21</v>
      </c>
      <c r="K18" s="179"/>
      <c r="L18" s="149"/>
      <c r="M18" s="139">
        <v>12</v>
      </c>
      <c r="N18" s="148"/>
      <c r="O18" s="166"/>
      <c r="P18" s="139">
        <v>20</v>
      </c>
      <c r="Q18" s="148"/>
      <c r="R18" s="166"/>
      <c r="S18" s="233">
        <v>17</v>
      </c>
      <c r="T18" s="244"/>
      <c r="U18" s="237"/>
      <c r="V18" s="233">
        <v>18</v>
      </c>
      <c r="W18" s="244"/>
      <c r="X18" s="286"/>
    </row>
    <row r="19" spans="2:24" ht="15.75" thickBot="1" x14ac:dyDescent="0.3">
      <c r="B19" s="292"/>
      <c r="C19" s="42" t="s">
        <v>38</v>
      </c>
      <c r="D19" s="140">
        <v>15</v>
      </c>
      <c r="E19" s="170">
        <v>1</v>
      </c>
      <c r="F19" s="171">
        <v>3</v>
      </c>
      <c r="G19" s="140">
        <v>18</v>
      </c>
      <c r="H19" s="83"/>
      <c r="I19" s="151"/>
      <c r="J19" s="140">
        <v>23</v>
      </c>
      <c r="K19" s="180"/>
      <c r="L19" s="181"/>
      <c r="M19" s="140">
        <v>21</v>
      </c>
      <c r="N19" s="150"/>
      <c r="O19" s="164"/>
      <c r="P19" s="140">
        <v>12</v>
      </c>
      <c r="Q19" s="150"/>
      <c r="R19" s="164"/>
      <c r="S19" s="233">
        <v>20</v>
      </c>
      <c r="T19" s="246"/>
      <c r="U19" s="239">
        <v>3</v>
      </c>
      <c r="V19" s="233">
        <v>19</v>
      </c>
      <c r="W19" s="246"/>
      <c r="X19" s="287"/>
    </row>
    <row r="20" spans="2:24" x14ac:dyDescent="0.25">
      <c r="B20" s="321" t="s">
        <v>39</v>
      </c>
      <c r="C20" s="61" t="s">
        <v>36</v>
      </c>
      <c r="D20" s="141">
        <v>29</v>
      </c>
      <c r="E20" s="152"/>
      <c r="F20" s="153"/>
      <c r="G20" s="141">
        <v>26</v>
      </c>
      <c r="H20" s="86"/>
      <c r="I20" s="149"/>
      <c r="J20" s="141">
        <v>26</v>
      </c>
      <c r="K20" s="178"/>
      <c r="L20" s="149"/>
      <c r="M20" s="141">
        <v>18</v>
      </c>
      <c r="N20" s="152"/>
      <c r="O20" s="166"/>
      <c r="P20" s="141">
        <v>24</v>
      </c>
      <c r="Q20" s="152"/>
      <c r="R20" s="166"/>
      <c r="S20" s="235"/>
      <c r="T20" s="243"/>
      <c r="U20" s="237"/>
      <c r="V20" s="185">
        <v>11</v>
      </c>
      <c r="W20" s="243"/>
      <c r="X20" s="286"/>
    </row>
    <row r="21" spans="2:24" x14ac:dyDescent="0.25">
      <c r="B21" s="321"/>
      <c r="C21" s="38" t="s">
        <v>37</v>
      </c>
      <c r="D21" s="139">
        <v>22</v>
      </c>
      <c r="E21" s="148"/>
      <c r="F21" s="159"/>
      <c r="G21" s="139">
        <v>28</v>
      </c>
      <c r="H21" s="78"/>
      <c r="I21" s="149"/>
      <c r="J21" s="139">
        <v>25</v>
      </c>
      <c r="K21" s="179"/>
      <c r="L21" s="184">
        <v>1</v>
      </c>
      <c r="M21" s="139">
        <v>26</v>
      </c>
      <c r="N21" s="148"/>
      <c r="O21" s="166"/>
      <c r="P21" s="139">
        <v>18</v>
      </c>
      <c r="Q21" s="148"/>
      <c r="R21" s="166"/>
      <c r="S21" s="233">
        <v>13</v>
      </c>
      <c r="T21" s="244"/>
      <c r="U21" s="237"/>
      <c r="V21" s="234"/>
      <c r="W21" s="244"/>
      <c r="X21" s="286"/>
    </row>
    <row r="22" spans="2:24" ht="15.75" thickBot="1" x14ac:dyDescent="0.3">
      <c r="B22" s="321"/>
      <c r="C22" s="49" t="s">
        <v>38</v>
      </c>
      <c r="D22" s="48">
        <v>20</v>
      </c>
      <c r="E22" s="119"/>
      <c r="F22" s="160"/>
      <c r="G22" s="48">
        <v>19</v>
      </c>
      <c r="H22" s="122"/>
      <c r="I22" s="160"/>
      <c r="J22" s="48">
        <v>24</v>
      </c>
      <c r="K22" s="182"/>
      <c r="L22" s="183"/>
      <c r="M22" s="48">
        <v>23</v>
      </c>
      <c r="N22" s="119"/>
      <c r="O22" s="168"/>
      <c r="P22" s="48">
        <v>26</v>
      </c>
      <c r="Q22" s="240"/>
      <c r="R22" s="168"/>
      <c r="S22" s="233">
        <v>11</v>
      </c>
      <c r="T22" s="241">
        <v>1</v>
      </c>
      <c r="U22" s="168"/>
      <c r="V22" s="233">
        <v>14</v>
      </c>
      <c r="W22" s="240"/>
      <c r="X22" s="290"/>
    </row>
    <row r="23" spans="2:24" x14ac:dyDescent="0.25">
      <c r="B23" s="291" t="s">
        <v>6</v>
      </c>
      <c r="C23" s="35" t="s">
        <v>36</v>
      </c>
      <c r="D23" s="138">
        <v>25</v>
      </c>
      <c r="E23" s="154"/>
      <c r="F23" s="161"/>
      <c r="G23" s="138">
        <v>22</v>
      </c>
      <c r="H23" s="116"/>
      <c r="I23" s="163"/>
      <c r="J23" s="138">
        <v>16</v>
      </c>
      <c r="K23" s="116"/>
      <c r="L23" s="163"/>
      <c r="M23" s="138">
        <v>12</v>
      </c>
      <c r="N23" s="154"/>
      <c r="O23" s="165"/>
      <c r="P23" s="138">
        <v>24</v>
      </c>
      <c r="Q23" s="154"/>
      <c r="R23" s="165"/>
      <c r="S23" s="233">
        <v>13</v>
      </c>
      <c r="T23" s="245"/>
      <c r="U23" s="165"/>
      <c r="V23" s="233">
        <v>10</v>
      </c>
      <c r="W23" s="245"/>
      <c r="X23" s="289"/>
    </row>
    <row r="24" spans="2:24" x14ac:dyDescent="0.25">
      <c r="B24" s="319"/>
      <c r="C24" s="38" t="s">
        <v>37</v>
      </c>
      <c r="D24" s="39"/>
      <c r="E24" s="56"/>
      <c r="F24" s="71"/>
      <c r="G24" s="99">
        <v>17</v>
      </c>
      <c r="H24" s="172"/>
      <c r="I24" s="172">
        <v>1</v>
      </c>
      <c r="J24" s="139">
        <v>14</v>
      </c>
      <c r="K24" s="78"/>
      <c r="L24" s="149"/>
      <c r="M24" s="139">
        <v>10</v>
      </c>
      <c r="N24" s="148"/>
      <c r="O24" s="227">
        <v>8</v>
      </c>
      <c r="P24" s="139">
        <v>12</v>
      </c>
      <c r="Q24" s="148"/>
      <c r="R24" s="166"/>
      <c r="S24" s="233">
        <v>12</v>
      </c>
      <c r="T24" s="248">
        <v>1</v>
      </c>
      <c r="U24" s="166"/>
      <c r="V24" s="233">
        <v>12</v>
      </c>
      <c r="W24" s="244"/>
      <c r="X24" s="286"/>
    </row>
    <row r="25" spans="2:24" ht="15.75" thickBot="1" x14ac:dyDescent="0.3">
      <c r="B25" s="292"/>
      <c r="C25" s="42" t="s">
        <v>38</v>
      </c>
      <c r="D25" s="43"/>
      <c r="E25" s="66"/>
      <c r="F25" s="72"/>
      <c r="G25" s="44"/>
      <c r="H25" s="72"/>
      <c r="I25" s="72"/>
      <c r="J25" s="100">
        <v>17</v>
      </c>
      <c r="K25" s="83"/>
      <c r="L25" s="157">
        <v>1</v>
      </c>
      <c r="M25" s="140">
        <v>14</v>
      </c>
      <c r="N25" s="150"/>
      <c r="O25" s="164"/>
      <c r="P25" s="140">
        <v>10</v>
      </c>
      <c r="Q25" s="150"/>
      <c r="R25" s="164"/>
      <c r="S25" s="233">
        <v>9</v>
      </c>
      <c r="T25" s="150"/>
      <c r="U25" s="239">
        <v>1</v>
      </c>
      <c r="V25" s="233">
        <v>12</v>
      </c>
      <c r="W25" s="232">
        <v>1</v>
      </c>
      <c r="X25" s="287"/>
    </row>
    <row r="26" spans="2:24" x14ac:dyDescent="0.25">
      <c r="B26" s="314" t="s">
        <v>46</v>
      </c>
      <c r="C26" s="315"/>
      <c r="D26" s="134">
        <f>SUM(D5:D25)</f>
        <v>285</v>
      </c>
      <c r="E26" s="174">
        <f>SUM(E5:E25)</f>
        <v>1</v>
      </c>
      <c r="F26" s="174">
        <v>3</v>
      </c>
      <c r="G26" s="175">
        <f t="shared" ref="G26:N26" si="0">SUM(G5:G25)</f>
        <v>313</v>
      </c>
      <c r="H26" s="175">
        <f>SUM(H5:H25)</f>
        <v>0</v>
      </c>
      <c r="I26" s="175">
        <f>SUM(I5:I25)</f>
        <v>1</v>
      </c>
      <c r="J26" s="175">
        <f t="shared" si="0"/>
        <v>336</v>
      </c>
      <c r="K26" s="176">
        <f t="shared" si="0"/>
        <v>0</v>
      </c>
      <c r="L26" s="176">
        <f>SUM(L5:L25)</f>
        <v>8</v>
      </c>
      <c r="M26" s="175">
        <f t="shared" si="0"/>
        <v>324</v>
      </c>
      <c r="N26" s="176">
        <f t="shared" si="0"/>
        <v>0</v>
      </c>
      <c r="O26" s="176">
        <f>SUM(O5:O25)</f>
        <v>9</v>
      </c>
      <c r="P26" s="175">
        <f t="shared" ref="P26:Q26" si="1">SUM(P5:P25)</f>
        <v>359</v>
      </c>
      <c r="Q26" s="176">
        <f t="shared" si="1"/>
        <v>1</v>
      </c>
      <c r="R26" s="173">
        <f>SUM(R5:R25)</f>
        <v>5</v>
      </c>
      <c r="S26" s="175">
        <f t="shared" ref="S26:T26" si="2">SUM(S5:S25)</f>
        <v>291</v>
      </c>
      <c r="T26" s="176">
        <f t="shared" si="2"/>
        <v>11</v>
      </c>
      <c r="U26" s="173">
        <f>SUM(U5:U25)</f>
        <v>14</v>
      </c>
      <c r="V26" s="175">
        <f t="shared" ref="V26:W26" si="3">SUM(V5:V25)</f>
        <v>296</v>
      </c>
      <c r="W26" s="176">
        <f t="shared" si="3"/>
        <v>13</v>
      </c>
      <c r="X26" s="173">
        <f>SUM(X5:X25)</f>
        <v>3</v>
      </c>
    </row>
    <row r="27" spans="2:24" x14ac:dyDescent="0.25">
      <c r="B27" s="326"/>
      <c r="C27" s="327"/>
      <c r="D27" s="4"/>
      <c r="E27" s="177">
        <f>E26/D26</f>
        <v>3.5087719298245615E-3</v>
      </c>
      <c r="F27" s="177">
        <f>F26/D26</f>
        <v>1.0526315789473684E-2</v>
      </c>
      <c r="G27" s="185"/>
      <c r="H27" s="177">
        <f>H26/G26</f>
        <v>0</v>
      </c>
      <c r="I27" s="177">
        <f>I26/G26</f>
        <v>3.1948881789137379E-3</v>
      </c>
      <c r="J27" s="185"/>
      <c r="K27" s="177">
        <f>K26/J26</f>
        <v>0</v>
      </c>
      <c r="L27" s="177">
        <f>L26/J26</f>
        <v>2.3809523809523808E-2</v>
      </c>
      <c r="M27" s="185"/>
      <c r="N27" s="177">
        <f>N26/M26</f>
        <v>0</v>
      </c>
      <c r="O27" s="177">
        <f>O26/M26</f>
        <v>2.7777777777777776E-2</v>
      </c>
      <c r="P27" s="185"/>
      <c r="Q27" s="177">
        <f>Q26/P26</f>
        <v>2.7855153203342618E-3</v>
      </c>
      <c r="R27" s="177">
        <f>R26/P26</f>
        <v>1.3927576601671309E-2</v>
      </c>
      <c r="S27" s="185"/>
      <c r="T27" s="177">
        <f>T26/S26</f>
        <v>3.7800687285223365E-2</v>
      </c>
      <c r="U27" s="177">
        <f>U26/S26</f>
        <v>4.8109965635738834E-2</v>
      </c>
      <c r="V27" s="185"/>
      <c r="W27" s="177">
        <f>W26/V26</f>
        <v>4.3918918918918921E-2</v>
      </c>
      <c r="X27" s="177">
        <f>X26/V26</f>
        <v>1.0135135135135136E-2</v>
      </c>
    </row>
    <row r="28" spans="2:24" x14ac:dyDescent="0.25">
      <c r="T28" t="s">
        <v>79</v>
      </c>
    </row>
    <row r="30" spans="2:24" ht="48" x14ac:dyDescent="0.25">
      <c r="B30" s="325" t="s">
        <v>50</v>
      </c>
      <c r="C30" s="325"/>
      <c r="D30" s="3" t="s">
        <v>59</v>
      </c>
      <c r="E30" s="229" t="s">
        <v>51</v>
      </c>
      <c r="F30" s="230" t="s">
        <v>3</v>
      </c>
      <c r="H30" s="1" t="s">
        <v>57</v>
      </c>
      <c r="M30" s="228"/>
      <c r="N30" s="231"/>
      <c r="O30" s="231"/>
    </row>
    <row r="31" spans="2:24" x14ac:dyDescent="0.25">
      <c r="B31" s="325" t="s">
        <v>52</v>
      </c>
      <c r="C31" s="325"/>
      <c r="D31" s="50">
        <v>1</v>
      </c>
      <c r="E31" s="50">
        <v>3</v>
      </c>
      <c r="F31" s="145">
        <f>SUM(D31:E31)</f>
        <v>4</v>
      </c>
      <c r="H31" t="s">
        <v>56</v>
      </c>
      <c r="M31" s="228"/>
      <c r="N31" s="231"/>
      <c r="O31" s="231"/>
    </row>
    <row r="32" spans="2:24" x14ac:dyDescent="0.25">
      <c r="B32" s="325" t="s">
        <v>53</v>
      </c>
      <c r="C32" s="325"/>
      <c r="D32" s="50"/>
      <c r="E32" s="50">
        <v>1</v>
      </c>
      <c r="F32" s="145">
        <f t="shared" ref="F32:F39" si="4">SUM(D32:E32)</f>
        <v>1</v>
      </c>
      <c r="H32" t="s">
        <v>58</v>
      </c>
      <c r="M32" s="228"/>
      <c r="N32" s="231"/>
      <c r="O32" s="231"/>
    </row>
    <row r="33" spans="2:15" x14ac:dyDescent="0.25">
      <c r="B33" s="325" t="s">
        <v>54</v>
      </c>
      <c r="C33" s="325"/>
      <c r="D33" s="50">
        <v>1</v>
      </c>
      <c r="E33" s="50">
        <v>7</v>
      </c>
      <c r="F33" s="145">
        <f t="shared" si="4"/>
        <v>8</v>
      </c>
      <c r="H33" t="s">
        <v>60</v>
      </c>
      <c r="M33" s="228"/>
      <c r="N33" s="231"/>
      <c r="O33" s="231"/>
    </row>
    <row r="34" spans="2:15" x14ac:dyDescent="0.25">
      <c r="B34" s="325" t="s">
        <v>55</v>
      </c>
      <c r="C34" s="325"/>
      <c r="D34" s="50"/>
      <c r="E34" s="50">
        <v>9</v>
      </c>
      <c r="F34" s="145">
        <f t="shared" si="4"/>
        <v>9</v>
      </c>
      <c r="M34" s="228"/>
      <c r="N34" s="231"/>
      <c r="O34" s="231"/>
    </row>
    <row r="35" spans="2:15" x14ac:dyDescent="0.25">
      <c r="B35" s="325" t="s">
        <v>61</v>
      </c>
      <c r="C35" s="325"/>
      <c r="D35" s="50">
        <v>1</v>
      </c>
      <c r="E35" s="50">
        <v>5</v>
      </c>
      <c r="F35" s="145">
        <f t="shared" si="4"/>
        <v>6</v>
      </c>
      <c r="M35" s="228"/>
      <c r="N35" s="231"/>
      <c r="O35" s="231"/>
    </row>
    <row r="36" spans="2:15" x14ac:dyDescent="0.25">
      <c r="B36" s="325" t="s">
        <v>62</v>
      </c>
      <c r="C36" s="325"/>
      <c r="D36" s="50">
        <v>11</v>
      </c>
      <c r="E36" s="50">
        <v>14</v>
      </c>
      <c r="F36" s="145">
        <f t="shared" si="4"/>
        <v>25</v>
      </c>
      <c r="M36" s="228"/>
      <c r="N36" s="231"/>
      <c r="O36" s="231"/>
    </row>
    <row r="37" spans="2:15" x14ac:dyDescent="0.25">
      <c r="B37" s="325" t="s">
        <v>63</v>
      </c>
      <c r="C37" s="325"/>
      <c r="D37" s="50">
        <v>13</v>
      </c>
      <c r="E37" s="50">
        <v>3</v>
      </c>
      <c r="F37" s="145">
        <f t="shared" si="4"/>
        <v>16</v>
      </c>
      <c r="G37" s="144"/>
      <c r="M37" s="228"/>
      <c r="N37" s="231"/>
      <c r="O37" s="231"/>
    </row>
    <row r="38" spans="2:15" x14ac:dyDescent="0.25">
      <c r="B38" s="325" t="s">
        <v>64</v>
      </c>
      <c r="C38" s="325"/>
      <c r="D38" s="50"/>
      <c r="E38" s="50"/>
      <c r="F38" s="145">
        <f t="shared" si="4"/>
        <v>0</v>
      </c>
      <c r="M38" s="228"/>
      <c r="N38" s="231"/>
      <c r="O38" s="231"/>
    </row>
    <row r="39" spans="2:15" x14ac:dyDescent="0.25">
      <c r="B39" s="325" t="s">
        <v>65</v>
      </c>
      <c r="C39" s="325"/>
      <c r="D39" s="50"/>
      <c r="E39" s="50"/>
      <c r="F39" s="145">
        <f t="shared" si="4"/>
        <v>0</v>
      </c>
    </row>
  </sheetData>
  <mergeCells count="26">
    <mergeCell ref="V3:X3"/>
    <mergeCell ref="S3:U3"/>
    <mergeCell ref="B30:C30"/>
    <mergeCell ref="B31:C31"/>
    <mergeCell ref="B32:C32"/>
    <mergeCell ref="B33:C33"/>
    <mergeCell ref="P3:R3"/>
    <mergeCell ref="B26:C26"/>
    <mergeCell ref="B27:C27"/>
    <mergeCell ref="B8:B10"/>
    <mergeCell ref="B11:B13"/>
    <mergeCell ref="B14:B16"/>
    <mergeCell ref="B17:B19"/>
    <mergeCell ref="B20:B22"/>
    <mergeCell ref="B23:B25"/>
    <mergeCell ref="B5:B7"/>
    <mergeCell ref="D3:F3"/>
    <mergeCell ref="G3:I3"/>
    <mergeCell ref="J3:L3"/>
    <mergeCell ref="M3:O3"/>
    <mergeCell ref="B39:C39"/>
    <mergeCell ref="B34:C34"/>
    <mergeCell ref="B35:C35"/>
    <mergeCell ref="B36:C36"/>
    <mergeCell ref="B37:C37"/>
    <mergeCell ref="B38:C3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PAA</vt:lpstr>
      <vt:lpstr>Modulos em atraso</vt:lpstr>
      <vt:lpstr>Mérito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Helena Castro</cp:lastModifiedBy>
  <cp:lastPrinted>2024-01-30T12:40:07Z</cp:lastPrinted>
  <dcterms:created xsi:type="dcterms:W3CDTF">2015-04-09T07:35:11Z</dcterms:created>
  <dcterms:modified xsi:type="dcterms:W3CDTF">2024-01-30T12:44:18Z</dcterms:modified>
</cp:coreProperties>
</file>